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55BC4A3-BC89-47DB-A92A-AFBF031EA6CD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hamematakan " sheetId="24" state="hidden" r:id="rId8"/>
    <sheet name="havelvac " sheetId="25" state="hidden" r:id="rId9"/>
    <sheet name="Khmberi ev erekhaneri tiv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9">'[2]Page 1'!$B$12</definedName>
    <definedName name="_COMPANYNAME">'[3]Page 1'!$B$12</definedName>
    <definedName name="_DATE2" localSheetId="4">'[1]Page 1'!$B$17</definedName>
    <definedName name="_DATE2" localSheetId="9">'[2]Page 1'!$B$17</definedName>
    <definedName name="_DATE2">'[3]Page 1'!$B$17</definedName>
    <definedName name="_xlnm.Print_Area" localSheetId="5">Ashkhatavardz!$A$1:$M$20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hamematakan'!$A$1:$F$84</definedName>
    <definedName name="_xlnm.Print_Area" localSheetId="0">'Ekamut-caxs'!$A$1:$E$76</definedName>
    <definedName name="_xlnm.Print_Area" localSheetId="2">'Ekamutneri hamematakan'!$A$1:$F$67</definedName>
    <definedName name="_xlnm.Print_Area" localSheetId="7">'hamematakan '!$A$1:$K$26</definedName>
    <definedName name="_xlnm.Print_Area" localSheetId="8">'havelvac '!$A$1:$E$23</definedName>
    <definedName name="_xlnm.Print_Area" localSheetId="9">'Khmberi ev erekhaneri tiv'!$A$1:$H$27</definedName>
    <definedName name="_xlnm.Print_Area" localSheetId="6">Komunal!$A$1:$O$34</definedName>
    <definedName name="Tab" localSheetId="9">#REF!</definedName>
    <definedName name="Tab">#REF!</definedName>
    <definedName name="Tab1CodeCol" localSheetId="4">#REF!</definedName>
    <definedName name="Tab1CodeCol" localSheetId="9">#REF!</definedName>
    <definedName name="Tab1CodeCol">#REF!</definedName>
    <definedName name="Tab1Col" localSheetId="9">#REF!</definedName>
    <definedName name="Tab1Col">#REF!</definedName>
    <definedName name="Tab1Col1" localSheetId="4">#REF!</definedName>
    <definedName name="Tab1Col1" localSheetId="9">#REF!</definedName>
    <definedName name="Tab1Col1">#REF!</definedName>
    <definedName name="Tab1ColLast" localSheetId="4">#REF!</definedName>
    <definedName name="Tab1ColLast" localSheetId="9">#REF!</definedName>
    <definedName name="Tab1ColLast">#REF!</definedName>
    <definedName name="Tab1Row1" localSheetId="4">#REF!</definedName>
    <definedName name="Tab1Row1" localSheetId="9">#REF!</definedName>
    <definedName name="Tab1Row1">#REF!</definedName>
    <definedName name="Tab1RowCode" localSheetId="4">#REF!</definedName>
    <definedName name="Tab1RowCode" localSheetId="9">#REF!</definedName>
    <definedName name="Tab1RowCode">#REF!</definedName>
    <definedName name="Tab1RowLast" localSheetId="4">#REF!</definedName>
    <definedName name="Tab1RowLast" localSheetId="9">#REF!</definedName>
    <definedName name="Tab1RowLast">#REF!</definedName>
    <definedName name="Tab2CodeCol" localSheetId="4">#REF!</definedName>
    <definedName name="Tab2CodeCol" localSheetId="9">#REF!</definedName>
    <definedName name="Tab2CodeCol">#REF!</definedName>
    <definedName name="Tab2Col1" localSheetId="4">#REF!</definedName>
    <definedName name="Tab2Col1" localSheetId="9">#REF!</definedName>
    <definedName name="Tab2Col1">#REF!</definedName>
    <definedName name="Tab2ColLast" localSheetId="4">#REF!</definedName>
    <definedName name="Tab2ColLast" localSheetId="9">#REF!</definedName>
    <definedName name="Tab2ColLast">#REF!</definedName>
    <definedName name="Tab2Row1" localSheetId="4">#REF!</definedName>
    <definedName name="Tab2Row1" localSheetId="9">#REF!</definedName>
    <definedName name="Tab2Row1">#REF!</definedName>
    <definedName name="Tab2RowCode" localSheetId="4">#REF!</definedName>
    <definedName name="Tab2RowCode" localSheetId="9">#REF!</definedName>
    <definedName name="Tab2RowCode">#REF!</definedName>
    <definedName name="Tab2RowLast" localSheetId="4">#REF!</definedName>
    <definedName name="Tab2RowLast" localSheetId="9">#REF!</definedName>
    <definedName name="Tab2RowLast">#REF!</definedName>
    <definedName name="Tab3CodeCol" localSheetId="4">'[4]5'!#REF!</definedName>
    <definedName name="Tab3CodeCol" localSheetId="9">#REF!</definedName>
    <definedName name="Tab3CodeCol">#REF!</definedName>
    <definedName name="Tab3Col1" localSheetId="4">'[4]5'!#REF!</definedName>
    <definedName name="Tab3Col1" localSheetId="9">#REF!</definedName>
    <definedName name="Tab3Col1">#REF!</definedName>
    <definedName name="Tab3ColLast" localSheetId="4">'[4]5'!#REF!</definedName>
    <definedName name="Tab3ColLast" localSheetId="9">#REF!</definedName>
    <definedName name="Tab3ColLast">#REF!</definedName>
    <definedName name="Tab3Row1" localSheetId="4">'[4]5'!#REF!</definedName>
    <definedName name="Tab3Row1" localSheetId="9">#REF!</definedName>
    <definedName name="Tab3Row1">#REF!</definedName>
    <definedName name="Tab3RowLast" localSheetId="4">'[4]5'!#REF!</definedName>
    <definedName name="Tab3RowLast" localSheetId="9">#REF!</definedName>
    <definedName name="Tab3RowLast">#REF!</definedName>
    <definedName name="Tab4CodeCol" localSheetId="4">'[4]5'!#REF!</definedName>
    <definedName name="Tab4CodeCol" localSheetId="9">#REF!</definedName>
    <definedName name="Tab4CodeCol">#REF!</definedName>
    <definedName name="Tab4Col1" localSheetId="4">'[4]5'!#REF!</definedName>
    <definedName name="Tab4Col1" localSheetId="9">#REF!</definedName>
    <definedName name="Tab4Col1">#REF!</definedName>
    <definedName name="Tab4ColLast" localSheetId="4">'[4]5'!#REF!</definedName>
    <definedName name="Tab4ColLast" localSheetId="9">#REF!</definedName>
    <definedName name="Tab4ColLast">#REF!</definedName>
    <definedName name="Tab4Row1" localSheetId="4">'[4]5'!#REF!</definedName>
    <definedName name="Tab4Row1" localSheetId="9">#REF!</definedName>
    <definedName name="Tab4Row1">#REF!</definedName>
    <definedName name="Tab4RowLast" localSheetId="4">'[4]5'!#REF!</definedName>
    <definedName name="Tab4RowLast" localSheetId="9">#REF!</definedName>
    <definedName name="Tab4RowLast">#REF!</definedName>
    <definedName name="Tab5CodeCol" localSheetId="4">'[4]5'!#REF!</definedName>
    <definedName name="Tab5CodeCol" localSheetId="9">#REF!</definedName>
    <definedName name="Tab5CodeCol">#REF!</definedName>
    <definedName name="Tab5Col1" localSheetId="4">'[4]5'!#REF!</definedName>
    <definedName name="Tab5Col1" localSheetId="9">#REF!</definedName>
    <definedName name="Tab5Col1">#REF!</definedName>
    <definedName name="Tab5ColLast" localSheetId="4">'[4]5'!#REF!</definedName>
    <definedName name="Tab5ColLast" localSheetId="9">#REF!</definedName>
    <definedName name="Tab5ColLast">#REF!</definedName>
    <definedName name="Tab5Row1" localSheetId="4">'[4]5'!#REF!</definedName>
    <definedName name="Tab5Row1" localSheetId="9">#REF!</definedName>
    <definedName name="Tab5Row1">#REF!</definedName>
    <definedName name="Tab5RowLast" localSheetId="4">'[4]5'!#REF!</definedName>
    <definedName name="Tab5RowLast" localSheetId="9">#REF!</definedName>
    <definedName name="Tab5RowLast">#REF!</definedName>
    <definedName name="Tab6CodeCol" localSheetId="4">'[4]5'!#REF!</definedName>
    <definedName name="Tab6CodeCol" localSheetId="9">#REF!</definedName>
    <definedName name="Tab6CodeCol">#REF!</definedName>
    <definedName name="Tab6Col1" localSheetId="4">'[4]5'!#REF!</definedName>
    <definedName name="Tab6Col1" localSheetId="9">#REF!</definedName>
    <definedName name="Tab6Col1">#REF!</definedName>
    <definedName name="Tab6ColLast" localSheetId="4">'[4]5'!#REF!</definedName>
    <definedName name="Tab6ColLast" localSheetId="9">#REF!</definedName>
    <definedName name="Tab6ColLast">#REF!</definedName>
    <definedName name="Tab6Row1" localSheetId="4">'[4]5'!#REF!</definedName>
    <definedName name="Tab6Row1" localSheetId="9">#REF!</definedName>
    <definedName name="Tab6Row1">#REF!</definedName>
    <definedName name="Tab6RowLast" localSheetId="4">'[4]5'!#REF!</definedName>
    <definedName name="Tab6RowLast" localSheetId="9">#REF!</definedName>
    <definedName name="Tab6RowLast">#REF!</definedName>
    <definedName name="Tab7CodeCol" localSheetId="4">#REF!</definedName>
    <definedName name="Tab7CodeCol" localSheetId="9">#REF!</definedName>
    <definedName name="Tab7CodeCol">#REF!</definedName>
    <definedName name="Tab7Col1" localSheetId="4">#REF!</definedName>
    <definedName name="Tab7Col1" localSheetId="9">#REF!</definedName>
    <definedName name="Tab7Col1">#REF!</definedName>
    <definedName name="Tab7ColLast" localSheetId="4">#REF!</definedName>
    <definedName name="Tab7ColLast" localSheetId="9">#REF!</definedName>
    <definedName name="Tab7ColLast">#REF!</definedName>
    <definedName name="Tab7Row1" localSheetId="4">#REF!</definedName>
    <definedName name="Tab7Row1" localSheetId="9">#REF!</definedName>
    <definedName name="Tab7Row1">#REF!</definedName>
    <definedName name="Tab7RowCode" localSheetId="4">#REF!</definedName>
    <definedName name="Tab7RowCode" localSheetId="9">#REF!</definedName>
    <definedName name="Tab7RowCode">#REF!</definedName>
    <definedName name="Tab7RowLast" localSheetId="4">#REF!</definedName>
    <definedName name="Tab7RowLast" localSheetId="9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24" l="1"/>
  <c r="E10" i="24"/>
  <c r="E11" i="24"/>
  <c r="E12" i="24"/>
  <c r="E13" i="24"/>
  <c r="E14" i="24"/>
  <c r="E15" i="24"/>
  <c r="E8" i="24"/>
  <c r="D13" i="19"/>
  <c r="C7" i="11"/>
  <c r="C61" i="10"/>
  <c r="E17" i="25" l="1"/>
  <c r="F21" i="24"/>
  <c r="K11" i="24"/>
  <c r="K14" i="24"/>
  <c r="K15" i="24"/>
  <c r="J9" i="24"/>
  <c r="J10" i="24"/>
  <c r="J11" i="24"/>
  <c r="J12" i="24"/>
  <c r="J13" i="24"/>
  <c r="J14" i="24"/>
  <c r="J15" i="24"/>
  <c r="I9" i="24"/>
  <c r="I10" i="24"/>
  <c r="I11" i="24"/>
  <c r="I12" i="24"/>
  <c r="I13" i="24"/>
  <c r="I14" i="24"/>
  <c r="I15" i="24"/>
  <c r="J8" i="24"/>
  <c r="I8" i="24"/>
  <c r="H8" i="24"/>
  <c r="K8" i="24" s="1"/>
  <c r="H9" i="24"/>
  <c r="K9" i="24" s="1"/>
  <c r="H10" i="24"/>
  <c r="K10" i="24" s="1"/>
  <c r="H11" i="24"/>
  <c r="H12" i="24"/>
  <c r="K12" i="24" s="1"/>
  <c r="H13" i="24"/>
  <c r="K13" i="24" s="1"/>
  <c r="H14" i="24"/>
  <c r="H15" i="24"/>
  <c r="H16" i="24"/>
  <c r="H17" i="24"/>
  <c r="H18" i="24"/>
  <c r="H19" i="24"/>
  <c r="H20" i="24"/>
  <c r="C20" i="25"/>
  <c r="E19" i="25"/>
  <c r="E18" i="25"/>
  <c r="E16" i="25"/>
  <c r="E15" i="25"/>
  <c r="E14" i="25"/>
  <c r="E13" i="25"/>
  <c r="E12" i="25"/>
  <c r="I21" i="24" l="1"/>
  <c r="K21" i="24"/>
  <c r="E20" i="25"/>
  <c r="H21" i="24"/>
  <c r="E37" i="7"/>
  <c r="E38" i="7"/>
  <c r="E39" i="7"/>
  <c r="E40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36" i="7"/>
  <c r="D37" i="7"/>
  <c r="D38" i="7"/>
  <c r="D39" i="7"/>
  <c r="D40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36" i="7"/>
  <c r="E35" i="7"/>
  <c r="D35" i="7"/>
  <c r="C37" i="7"/>
  <c r="C38" i="7"/>
  <c r="C39" i="7"/>
  <c r="C40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E58" i="7" s="1"/>
  <c r="C59" i="7"/>
  <c r="C60" i="7"/>
  <c r="C61" i="7"/>
  <c r="C62" i="7"/>
  <c r="C64" i="7"/>
  <c r="C65" i="7"/>
  <c r="C66" i="7"/>
  <c r="C36" i="7"/>
  <c r="C35" i="7"/>
  <c r="E18" i="7"/>
  <c r="D18" i="7"/>
  <c r="C18" i="7"/>
  <c r="F26" i="7"/>
  <c r="F18" i="7"/>
  <c r="F16" i="7"/>
  <c r="I7" i="11"/>
  <c r="H7" i="11"/>
  <c r="G7" i="11"/>
  <c r="J7" i="11"/>
  <c r="D16" i="19" s="1"/>
  <c r="F17" i="7" s="1"/>
  <c r="J10" i="11"/>
  <c r="M10" i="11"/>
  <c r="I16" i="24"/>
  <c r="J16" i="24"/>
  <c r="K16" i="24"/>
  <c r="I17" i="24"/>
  <c r="J17" i="24"/>
  <c r="K17" i="24"/>
  <c r="I18" i="24"/>
  <c r="J18" i="24"/>
  <c r="K18" i="24"/>
  <c r="I19" i="24"/>
  <c r="J19" i="24"/>
  <c r="K19" i="24"/>
  <c r="I20" i="24"/>
  <c r="J20" i="24"/>
  <c r="K20" i="24"/>
  <c r="D17" i="19"/>
  <c r="D58" i="7" l="1"/>
  <c r="E17" i="7"/>
  <c r="C17" i="7"/>
  <c r="D17" i="7" s="1"/>
  <c r="E18" i="23"/>
  <c r="D18" i="23"/>
  <c r="D17" i="23"/>
  <c r="D16" i="23"/>
  <c r="D15" i="23"/>
  <c r="D14" i="23"/>
  <c r="D13" i="23"/>
  <c r="D12" i="23"/>
  <c r="D11" i="23"/>
  <c r="D10" i="23"/>
  <c r="D9" i="23"/>
  <c r="D8" i="23"/>
  <c r="D7" i="23"/>
  <c r="D26" i="22" l="1"/>
  <c r="D24" i="22"/>
  <c r="G19" i="22"/>
  <c r="G20" i="22" s="1"/>
  <c r="F19" i="22"/>
  <c r="F20" i="22" s="1"/>
  <c r="E19" i="22"/>
  <c r="E20" i="22" s="1"/>
  <c r="D19" i="22"/>
  <c r="D20" i="22" s="1"/>
  <c r="C19" i="22"/>
  <c r="H18" i="22"/>
  <c r="D18" i="22"/>
  <c r="H17" i="22"/>
  <c r="D17" i="22"/>
  <c r="H16" i="22"/>
  <c r="D16" i="22"/>
  <c r="H15" i="22"/>
  <c r="D15" i="22"/>
  <c r="H14" i="22"/>
  <c r="D14" i="22"/>
  <c r="H13" i="22"/>
  <c r="D13" i="22"/>
  <c r="H12" i="22"/>
  <c r="D12" i="22"/>
  <c r="H11" i="22"/>
  <c r="D11" i="22"/>
  <c r="H10" i="22"/>
  <c r="D10" i="22"/>
  <c r="H9" i="22"/>
  <c r="D9" i="22"/>
  <c r="H8" i="22"/>
  <c r="H19" i="22" s="1"/>
  <c r="I19" i="22" s="1"/>
  <c r="D8" i="22"/>
  <c r="A2" i="22"/>
  <c r="J32" i="23"/>
  <c r="J30" i="23"/>
  <c r="M26" i="23"/>
  <c r="J26" i="23"/>
  <c r="M28" i="23" s="1"/>
  <c r="F26" i="23"/>
  <c r="L19" i="23"/>
  <c r="K19" i="23"/>
  <c r="I19" i="23"/>
  <c r="H19" i="23"/>
  <c r="G19" i="23"/>
  <c r="E19" i="23"/>
  <c r="D19" i="23"/>
  <c r="C19" i="23"/>
  <c r="N18" i="23"/>
  <c r="M18" i="23"/>
  <c r="J18" i="23"/>
  <c r="F18" i="23"/>
  <c r="N17" i="23"/>
  <c r="M17" i="23"/>
  <c r="J17" i="23"/>
  <c r="F17" i="23"/>
  <c r="N16" i="23"/>
  <c r="O16" i="23" s="1"/>
  <c r="M16" i="23"/>
  <c r="J16" i="23"/>
  <c r="F16" i="23"/>
  <c r="N15" i="23"/>
  <c r="M15" i="23"/>
  <c r="J15" i="23"/>
  <c r="F15" i="23"/>
  <c r="N14" i="23"/>
  <c r="M14" i="23"/>
  <c r="J14" i="23"/>
  <c r="F14" i="23"/>
  <c r="O13" i="23"/>
  <c r="N13" i="23"/>
  <c r="M13" i="23"/>
  <c r="J13" i="23"/>
  <c r="F13" i="23"/>
  <c r="O12" i="23"/>
  <c r="N12" i="23"/>
  <c r="M12" i="23"/>
  <c r="J12" i="23"/>
  <c r="F12" i="23"/>
  <c r="N11" i="23"/>
  <c r="M11" i="23"/>
  <c r="J11" i="23"/>
  <c r="F11" i="23"/>
  <c r="N10" i="23"/>
  <c r="M10" i="23"/>
  <c r="J10" i="23"/>
  <c r="F10" i="23"/>
  <c r="N9" i="23"/>
  <c r="O9" i="23" s="1"/>
  <c r="M9" i="23"/>
  <c r="J9" i="23"/>
  <c r="F9" i="23"/>
  <c r="N8" i="23"/>
  <c r="O8" i="23" s="1"/>
  <c r="M8" i="23"/>
  <c r="J8" i="23"/>
  <c r="F8" i="23"/>
  <c r="N7" i="23"/>
  <c r="M7" i="23"/>
  <c r="J7" i="23"/>
  <c r="F7" i="23"/>
  <c r="A2" i="23"/>
  <c r="G19" i="11"/>
  <c r="G17" i="11"/>
  <c r="M8" i="11"/>
  <c r="M7" i="11"/>
  <c r="M9" i="11" s="1"/>
  <c r="D33" i="19" s="1"/>
  <c r="A2" i="11"/>
  <c r="D66" i="18"/>
  <c r="D64" i="18"/>
  <c r="D54" i="18"/>
  <c r="D59" i="18" s="1"/>
  <c r="F59" i="18" s="1"/>
  <c r="F67" i="7" s="1"/>
  <c r="D60" i="10" s="1"/>
  <c r="E60" i="10" s="1"/>
  <c r="D30" i="18"/>
  <c r="D8" i="18"/>
  <c r="D34" i="18" s="1"/>
  <c r="A2" i="18"/>
  <c r="D82" i="10"/>
  <c r="D80" i="10"/>
  <c r="D77" i="10"/>
  <c r="B77" i="10"/>
  <c r="D76" i="10"/>
  <c r="E76" i="10" s="1"/>
  <c r="B76" i="10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C63" i="10"/>
  <c r="C62" i="10" s="1"/>
  <c r="D61" i="10"/>
  <c r="E61" i="10" s="1"/>
  <c r="D59" i="10"/>
  <c r="E59" i="10" s="1"/>
  <c r="D58" i="10"/>
  <c r="D57" i="10"/>
  <c r="E57" i="10" s="1"/>
  <c r="D52" i="10"/>
  <c r="E52" i="10" s="1"/>
  <c r="D50" i="10"/>
  <c r="E50" i="10" s="1"/>
  <c r="D40" i="10"/>
  <c r="E40" i="10" s="1"/>
  <c r="D39" i="10"/>
  <c r="E39" i="10" s="1"/>
  <c r="B27" i="10"/>
  <c r="C23" i="10"/>
  <c r="E21" i="10"/>
  <c r="D21" i="10"/>
  <c r="D20" i="10"/>
  <c r="E20" i="10" s="1"/>
  <c r="D19" i="10"/>
  <c r="E19" i="10" s="1"/>
  <c r="D18" i="10"/>
  <c r="E18" i="10" s="1"/>
  <c r="D17" i="10"/>
  <c r="E17" i="10" s="1"/>
  <c r="D16" i="10"/>
  <c r="E16" i="10" s="1"/>
  <c r="D14" i="10"/>
  <c r="E14" i="10" s="1"/>
  <c r="D12" i="10"/>
  <c r="E12" i="10" s="1"/>
  <c r="D11" i="10"/>
  <c r="E11" i="10" s="1"/>
  <c r="B11" i="10"/>
  <c r="D10" i="10"/>
  <c r="E10" i="10" s="1"/>
  <c r="D9" i="10"/>
  <c r="E9" i="10" s="1"/>
  <c r="C7" i="10"/>
  <c r="E6" i="10"/>
  <c r="A2" i="10"/>
  <c r="D65" i="9"/>
  <c r="D63" i="9"/>
  <c r="D60" i="9"/>
  <c r="E60" i="9" s="1"/>
  <c r="D59" i="9"/>
  <c r="E59" i="9" s="1"/>
  <c r="D58" i="9"/>
  <c r="E58" i="9" s="1"/>
  <c r="D57" i="9"/>
  <c r="E57" i="9" s="1"/>
  <c r="D56" i="9"/>
  <c r="E56" i="9" s="1"/>
  <c r="D55" i="9"/>
  <c r="D54" i="9"/>
  <c r="E54" i="9" s="1"/>
  <c r="D53" i="9"/>
  <c r="E53" i="9" s="1"/>
  <c r="D52" i="9"/>
  <c r="E52" i="9" s="1"/>
  <c r="E51" i="9"/>
  <c r="D51" i="9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3" i="9"/>
  <c r="E43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B28" i="9"/>
  <c r="C24" i="9"/>
  <c r="D23" i="9"/>
  <c r="E23" i="9" s="1"/>
  <c r="D22" i="9"/>
  <c r="E22" i="9" s="1"/>
  <c r="D21" i="9"/>
  <c r="E21" i="9" s="1"/>
  <c r="D20" i="9"/>
  <c r="E20" i="9" s="1"/>
  <c r="E19" i="9"/>
  <c r="D19" i="9"/>
  <c r="C18" i="9"/>
  <c r="C6" i="9" s="1"/>
  <c r="D17" i="9"/>
  <c r="E17" i="9" s="1"/>
  <c r="D16" i="9"/>
  <c r="E16" i="9" s="1"/>
  <c r="D14" i="9"/>
  <c r="E14" i="9" s="1"/>
  <c r="D13" i="9"/>
  <c r="E13" i="9" s="1"/>
  <c r="D12" i="9"/>
  <c r="E12" i="9" s="1"/>
  <c r="D11" i="9"/>
  <c r="E11" i="9" s="1"/>
  <c r="B11" i="9"/>
  <c r="D10" i="9"/>
  <c r="E10" i="9" s="1"/>
  <c r="D9" i="9"/>
  <c r="E9" i="9" s="1"/>
  <c r="B8" i="9"/>
  <c r="F5" i="9"/>
  <c r="A2" i="9"/>
  <c r="F92" i="7"/>
  <c r="B92" i="7"/>
  <c r="F89" i="7"/>
  <c r="F87" i="7"/>
  <c r="F82" i="7"/>
  <c r="E82" i="7"/>
  <c r="D82" i="7"/>
  <c r="C82" i="7"/>
  <c r="A79" i="7"/>
  <c r="A80" i="7" s="1"/>
  <c r="A81" i="7" s="1"/>
  <c r="F78" i="7"/>
  <c r="E78" i="7"/>
  <c r="D78" i="7"/>
  <c r="C78" i="7"/>
  <c r="A71" i="7"/>
  <c r="A72" i="7" s="1"/>
  <c r="A73" i="7" s="1"/>
  <c r="A75" i="7" s="1"/>
  <c r="A76" i="7" s="1"/>
  <c r="A77" i="7" s="1"/>
  <c r="F70" i="7"/>
  <c r="E70" i="7"/>
  <c r="D70" i="7"/>
  <c r="C70" i="7"/>
  <c r="F63" i="7"/>
  <c r="C63" i="7" s="1"/>
  <c r="E63" i="7"/>
  <c r="D63" i="7"/>
  <c r="F62" i="7"/>
  <c r="D55" i="10" s="1"/>
  <c r="E55" i="10" s="1"/>
  <c r="F61" i="7"/>
  <c r="D54" i="10" s="1"/>
  <c r="F60" i="7"/>
  <c r="D53" i="10" s="1"/>
  <c r="E53" i="10" s="1"/>
  <c r="F59" i="7"/>
  <c r="F58" i="7"/>
  <c r="D51" i="10" s="1"/>
  <c r="E51" i="10" s="1"/>
  <c r="F57" i="7"/>
  <c r="F56" i="7"/>
  <c r="D49" i="10" s="1"/>
  <c r="E49" i="10" s="1"/>
  <c r="F55" i="7"/>
  <c r="D48" i="10" s="1"/>
  <c r="E48" i="10" s="1"/>
  <c r="F54" i="7"/>
  <c r="D47" i="10" s="1"/>
  <c r="E47" i="10" s="1"/>
  <c r="F53" i="7"/>
  <c r="D46" i="10" s="1"/>
  <c r="E46" i="10" s="1"/>
  <c r="F52" i="7"/>
  <c r="D45" i="10" s="1"/>
  <c r="E45" i="10" s="1"/>
  <c r="F51" i="7"/>
  <c r="D44" i="10" s="1"/>
  <c r="E44" i="10" s="1"/>
  <c r="F49" i="7"/>
  <c r="D42" i="10" s="1"/>
  <c r="E42" i="10" s="1"/>
  <c r="F48" i="7"/>
  <c r="D41" i="10" s="1"/>
  <c r="E41" i="10" s="1"/>
  <c r="F47" i="7"/>
  <c r="F46" i="7"/>
  <c r="F45" i="7"/>
  <c r="D38" i="10" s="1"/>
  <c r="E38" i="10" s="1"/>
  <c r="F44" i="7"/>
  <c r="D37" i="10" s="1"/>
  <c r="E37" i="10" s="1"/>
  <c r="F43" i="7"/>
  <c r="D36" i="10" s="1"/>
  <c r="E36" i="10" s="1"/>
  <c r="F42" i="7"/>
  <c r="D35" i="10" s="1"/>
  <c r="E35" i="10" s="1"/>
  <c r="F41" i="7"/>
  <c r="F40" i="7"/>
  <c r="D33" i="10" s="1"/>
  <c r="E33" i="10" s="1"/>
  <c r="F39" i="7"/>
  <c r="D32" i="10" s="1"/>
  <c r="E32" i="10" s="1"/>
  <c r="F38" i="7"/>
  <c r="D31" i="10" s="1"/>
  <c r="E31" i="10" s="1"/>
  <c r="A37" i="7"/>
  <c r="A38" i="7" s="1"/>
  <c r="A39" i="7" s="1"/>
  <c r="A40" i="7" s="1"/>
  <c r="A41" i="7" s="1"/>
  <c r="A43" i="7" s="1"/>
  <c r="A44" i="7" s="1"/>
  <c r="A45" i="7" s="1"/>
  <c r="A46" i="7" s="1"/>
  <c r="A48" i="7" s="1"/>
  <c r="A49" i="7" s="1"/>
  <c r="A50" i="7" s="1"/>
  <c r="A52" i="7" s="1"/>
  <c r="A53" i="7" s="1"/>
  <c r="A54" i="7" s="1"/>
  <c r="A55" i="7" s="1"/>
  <c r="A56" i="7" s="1"/>
  <c r="A57" i="7" s="1"/>
  <c r="A59" i="7" s="1"/>
  <c r="A60" i="7" s="1"/>
  <c r="A61" i="7" s="1"/>
  <c r="A62" i="7" s="1"/>
  <c r="A63" i="7" s="1"/>
  <c r="A36" i="7"/>
  <c r="A35" i="7"/>
  <c r="F34" i="7"/>
  <c r="B34" i="7"/>
  <c r="F33" i="7"/>
  <c r="D26" i="10" s="1"/>
  <c r="E26" i="10" s="1"/>
  <c r="F32" i="7"/>
  <c r="A32" i="7"/>
  <c r="A33" i="7" s="1"/>
  <c r="B24" i="7"/>
  <c r="B23" i="7"/>
  <c r="F20" i="7"/>
  <c r="D13" i="10" s="1"/>
  <c r="E13" i="10" s="1"/>
  <c r="B18" i="7"/>
  <c r="A19" i="7"/>
  <c r="A20" i="7" s="1"/>
  <c r="A21" i="7" s="1"/>
  <c r="A22" i="7" s="1"/>
  <c r="E14" i="7"/>
  <c r="D14" i="7"/>
  <c r="C14" i="7"/>
  <c r="A8" i="7"/>
  <c r="F5" i="7"/>
  <c r="F4" i="7"/>
  <c r="G1" i="7"/>
  <c r="D52" i="19"/>
  <c r="D44" i="9" s="1"/>
  <c r="E44" i="9" s="1"/>
  <c r="A40" i="19"/>
  <c r="A41" i="19" s="1"/>
  <c r="A42" i="19" s="1"/>
  <c r="A43" i="19" s="1"/>
  <c r="A45" i="19" s="1"/>
  <c r="A46" i="19" s="1"/>
  <c r="A47" i="19" s="1"/>
  <c r="A48" i="19" s="1"/>
  <c r="A50" i="19" s="1"/>
  <c r="A51" i="19" s="1"/>
  <c r="A52" i="19" s="1"/>
  <c r="A54" i="19" s="1"/>
  <c r="A55" i="19" s="1"/>
  <c r="A56" i="19" s="1"/>
  <c r="A57" i="19" s="1"/>
  <c r="A58" i="19" s="1"/>
  <c r="A59" i="19" s="1"/>
  <c r="A61" i="19" s="1"/>
  <c r="A62" i="19" s="1"/>
  <c r="A63" i="19" s="1"/>
  <c r="A64" i="19" s="1"/>
  <c r="A38" i="19"/>
  <c r="A37" i="19"/>
  <c r="D36" i="19"/>
  <c r="D28" i="9" s="1"/>
  <c r="E28" i="9" s="1"/>
  <c r="D35" i="19"/>
  <c r="D27" i="9" s="1"/>
  <c r="E27" i="9" s="1"/>
  <c r="D34" i="19"/>
  <c r="D26" i="9" s="1"/>
  <c r="E26" i="9" s="1"/>
  <c r="B34" i="19"/>
  <c r="A34" i="19"/>
  <c r="A35" i="19" s="1"/>
  <c r="D24" i="19"/>
  <c r="D18" i="9" s="1"/>
  <c r="D21" i="19"/>
  <c r="D15" i="9" s="1"/>
  <c r="E15" i="9" s="1"/>
  <c r="A14" i="19"/>
  <c r="A15" i="19" s="1"/>
  <c r="A18" i="19" s="1"/>
  <c r="A19" i="19" s="1"/>
  <c r="A20" i="19" s="1"/>
  <c r="A21" i="19" s="1"/>
  <c r="D56" i="10" l="1"/>
  <c r="E56" i="10" s="1"/>
  <c r="D34" i="10"/>
  <c r="E34" i="10" s="1"/>
  <c r="C41" i="7"/>
  <c r="H13" i="7"/>
  <c r="D75" i="10"/>
  <c r="E75" i="10" s="1"/>
  <c r="D25" i="10"/>
  <c r="E25" i="10" s="1"/>
  <c r="E32" i="7"/>
  <c r="C32" i="7"/>
  <c r="D32" i="7" s="1"/>
  <c r="D27" i="10"/>
  <c r="E27" i="10" s="1"/>
  <c r="C34" i="7"/>
  <c r="C22" i="10"/>
  <c r="C78" i="10" s="1"/>
  <c r="C69" i="7"/>
  <c r="C61" i="9"/>
  <c r="D71" i="10"/>
  <c r="E71" i="10" s="1"/>
  <c r="F22" i="7"/>
  <c r="D15" i="10" s="1"/>
  <c r="E15" i="10" s="1"/>
  <c r="A22" i="19"/>
  <c r="A23" i="19" s="1"/>
  <c r="A67" i="19"/>
  <c r="A68" i="19" s="1"/>
  <c r="A66" i="19"/>
  <c r="A23" i="7"/>
  <c r="A24" i="7" s="1"/>
  <c r="A25" i="7"/>
  <c r="A27" i="7" s="1"/>
  <c r="A28" i="7" s="1"/>
  <c r="D7" i="9"/>
  <c r="E7" i="9" s="1"/>
  <c r="F15" i="7"/>
  <c r="A68" i="7"/>
  <c r="A64" i="7"/>
  <c r="A65" i="7" s="1"/>
  <c r="A66" i="7" s="1"/>
  <c r="E58" i="10"/>
  <c r="F50" i="7"/>
  <c r="D43" i="10" s="1"/>
  <c r="E43" i="10" s="1"/>
  <c r="F69" i="7"/>
  <c r="O17" i="23"/>
  <c r="O11" i="23"/>
  <c r="D69" i="7"/>
  <c r="O14" i="23"/>
  <c r="J19" i="23"/>
  <c r="J20" i="23" s="1"/>
  <c r="J27" i="23" s="1"/>
  <c r="D38" i="19" s="1"/>
  <c r="M19" i="23"/>
  <c r="M20" i="23" s="1"/>
  <c r="M27" i="23" s="1"/>
  <c r="F37" i="7" s="1"/>
  <c r="D30" i="10" s="1"/>
  <c r="O7" i="23"/>
  <c r="O19" i="23" s="1"/>
  <c r="O20" i="23" s="1"/>
  <c r="O27" i="23" s="1"/>
  <c r="D39" i="19" s="1"/>
  <c r="O15" i="23"/>
  <c r="E18" i="9"/>
  <c r="E69" i="7"/>
  <c r="D63" i="10"/>
  <c r="E63" i="10" s="1"/>
  <c r="O10" i="23"/>
  <c r="E77" i="10"/>
  <c r="E64" i="10"/>
  <c r="F31" i="7"/>
  <c r="D25" i="9"/>
  <c r="E25" i="9" s="1"/>
  <c r="O18" i="23"/>
  <c r="F19" i="23"/>
  <c r="F20" i="23" s="1"/>
  <c r="F27" i="23" s="1"/>
  <c r="D37" i="19" s="1"/>
  <c r="F35" i="7" s="1"/>
  <c r="D28" i="10" s="1"/>
  <c r="E28" i="10" s="1"/>
  <c r="D30" i="9"/>
  <c r="E30" i="9" s="1"/>
  <c r="F36" i="7"/>
  <c r="D29" i="10" s="1"/>
  <c r="E29" i="10" s="1"/>
  <c r="N19" i="23"/>
  <c r="N20" i="23" s="1"/>
  <c r="D14" i="19" s="1"/>
  <c r="E31" i="7" l="1"/>
  <c r="E30" i="7" s="1"/>
  <c r="E29" i="7" s="1"/>
  <c r="E85" i="7" s="1"/>
  <c r="D31" i="7"/>
  <c r="E41" i="7"/>
  <c r="D41" i="7"/>
  <c r="D62" i="10"/>
  <c r="E62" i="10" s="1"/>
  <c r="E34" i="7"/>
  <c r="D34" i="7"/>
  <c r="D24" i="10"/>
  <c r="E24" i="10" s="1"/>
  <c r="C31" i="7"/>
  <c r="C30" i="7" s="1"/>
  <c r="C29" i="7" s="1"/>
  <c r="C85" i="7" s="1"/>
  <c r="F14" i="7"/>
  <c r="D8" i="10"/>
  <c r="A25" i="19"/>
  <c r="A26" i="19" s="1"/>
  <c r="A28" i="19"/>
  <c r="A29" i="19" s="1"/>
  <c r="D29" i="9"/>
  <c r="E29" i="9" s="1"/>
  <c r="F30" i="7"/>
  <c r="F29" i="7" s="1"/>
  <c r="D8" i="9"/>
  <c r="D30" i="19"/>
  <c r="D31" i="9"/>
  <c r="D69" i="19"/>
  <c r="E30" i="10"/>
  <c r="D23" i="10"/>
  <c r="D30" i="7" l="1"/>
  <c r="D29" i="7" s="1"/>
  <c r="D85" i="7" s="1"/>
  <c r="E8" i="10"/>
  <c r="D7" i="10"/>
  <c r="E7" i="10" s="1"/>
  <c r="F85" i="7"/>
  <c r="E31" i="9"/>
  <c r="D24" i="9"/>
  <c r="E24" i="9" s="1"/>
  <c r="F69" i="19"/>
  <c r="E23" i="10"/>
  <c r="D22" i="10"/>
  <c r="E8" i="9"/>
  <c r="D6" i="9"/>
  <c r="D61" i="9" l="1"/>
  <c r="E61" i="9" s="1"/>
  <c r="E6" i="9"/>
  <c r="E22" i="10"/>
  <c r="D78" i="10"/>
  <c r="E78" i="10" s="1"/>
</calcChain>
</file>

<file path=xl/sharedStrings.xml><?xml version="1.0" encoding="utf-8"?>
<sst xmlns="http://schemas.openxmlformats.org/spreadsheetml/2006/main" count="649" uniqueCount="309">
  <si>
    <t xml:space="preserve">Հավելված </t>
  </si>
  <si>
    <t>Հաստատված է</t>
  </si>
  <si>
    <t>Երևանի քաղաքապետի</t>
  </si>
  <si>
    <t>«---------» ---------------- 2025թ.</t>
  </si>
  <si>
    <t>հ. --------------- - Ա որոշմամբ</t>
  </si>
  <si>
    <t>Ն  Ա  Խ  Ա  Հ  Ա  Շ  Ի  Վ</t>
  </si>
  <si>
    <t xml:space="preserve">2025թ. եկամուտների ու ծախսերի </t>
  </si>
  <si>
    <t>Գումար
 /հազ.դրամ/</t>
  </si>
  <si>
    <t>I</t>
  </si>
  <si>
    <t>ԵԿԱՄՈՒՏՆԵՐ, այդ թվում՝</t>
  </si>
  <si>
    <t>Սուբսիդիայից</t>
  </si>
  <si>
    <t>Սուբսիդիա ջրամատակարարման գծով</t>
  </si>
  <si>
    <t>Ազգային, լարային և փողային նվագարանների ուսուցման ծառայությունից</t>
  </si>
  <si>
    <t>Կամավոր ատեստավորման գծով</t>
  </si>
  <si>
    <t>Վճարովի ծառայություններից (գեղագիտական ուսուցում)</t>
  </si>
  <si>
    <t>Վարձակալությունից</t>
  </si>
  <si>
    <t>Սպասարկման և կոմունալ համավճարներից</t>
  </si>
  <si>
    <t>Միջոցառումների կազմակերպումից</t>
  </si>
  <si>
    <t>Չփոխանակվող գործարքներից (դրամաշնորհից), որից</t>
  </si>
  <si>
    <t xml:space="preserve">Պայմանով ստացված ակտիվներից, այդ թվում՝  </t>
  </si>
  <si>
    <t xml:space="preserve">ոչ ընթացիկ </t>
  </si>
  <si>
    <t xml:space="preserve">ընթացիկ </t>
  </si>
  <si>
    <t>Բանկի տոկոսից</t>
  </si>
  <si>
    <t>ԸՆԴԱՄԵՆԸ ԵԿԱՄՈՒՏՆԵՐ</t>
  </si>
  <si>
    <t>II</t>
  </si>
  <si>
    <t>ԾԱԽՍԵՐ, այդ թվում՝</t>
  </si>
  <si>
    <t>Աշխատավարձի գծով, որից՝</t>
  </si>
  <si>
    <t>պարգևատրման գծով</t>
  </si>
  <si>
    <t>կամավոր ատեստավորման գծով լրավճար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</si>
  <si>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</si>
  <si>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</si>
  <si>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</si>
  <si>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</si>
  <si>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</si>
  <si>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</t>
  </si>
  <si>
    <t>Բանկային ծառայության գծով</t>
  </si>
  <si>
    <t>Տնտեսական և 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</si>
  <si>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</si>
  <si>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</si>
  <si>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</si>
  <si>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</si>
  <si>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</si>
  <si>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</si>
  <si>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</si>
  <si>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</si>
  <si>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</si>
  <si>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</si>
  <si>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</si>
  <si>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</si>
  <si>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Հայտարարության գծով</t>
  </si>
  <si>
    <t>Բաժանորդագրության գծով</t>
  </si>
  <si>
    <t>Վերապատրաստման գծով</t>
  </si>
  <si>
    <t>Միջոցառումների և ներկայացուցչական ծախսերի գծով</t>
  </si>
  <si>
    <t>Արխիվացման գծով</t>
  </si>
  <si>
    <t>նոր տողեր ավելացնել 62 և 64 տողերի միջև</t>
  </si>
  <si>
    <t>Հիմնական միջոցների մաշվածության գծով, որից՝</t>
  </si>
  <si>
    <t>պայմանով (անհատույց) ստացված</t>
  </si>
  <si>
    <t xml:space="preserve">Չփոխհատուցվող հարկերի գծով </t>
  </si>
  <si>
    <t>Այլ ծախսերի գծով</t>
  </si>
  <si>
    <t xml:space="preserve">ԸՆԴԱՄԵՆԸ ԾԱԽՍԵՐ </t>
  </si>
  <si>
    <t>ՏՆՕՐԵՆ՝</t>
  </si>
  <si>
    <t>/անուն, ազգանուն/</t>
  </si>
  <si>
    <t>ԳԼԽԱՎՈՐ ՀԱՇՎԱՊԱՀ՝</t>
  </si>
  <si>
    <t xml:space="preserve">                                                    Կ.Տ</t>
  </si>
  <si>
    <t>ԵՐԵՎԱՆԻ ՔԱՂԱՔԱՊԵՏ՝</t>
  </si>
  <si>
    <t>ՏԻԳՐԱՆ ԱՎԻՆՅԱՆ</t>
  </si>
  <si>
    <t xml:space="preserve">Հաստատված է </t>
  </si>
  <si>
    <t xml:space="preserve">  2025 թ. դրամական միջոցների հոսքերի</t>
  </si>
  <si>
    <t xml:space="preserve">  հազ.դրամ</t>
  </si>
  <si>
    <t>հ/հ</t>
  </si>
  <si>
    <t>Հոդվածի անվանումը</t>
  </si>
  <si>
    <t xml:space="preserve">1-ին 
եռամսյակ </t>
  </si>
  <si>
    <t xml:space="preserve">6 ամիս   </t>
  </si>
  <si>
    <t xml:space="preserve">9 ամիս </t>
  </si>
  <si>
    <t>Տարեկան</t>
  </si>
  <si>
    <t>Դրամական միջոցների ազատ մնացորդը հաշվետու ժամանակաշրջանի սկզբին</t>
  </si>
  <si>
    <t>Ընդամենը դրամական միջոցների ներհոսքեր, այդ թվում՝</t>
  </si>
  <si>
    <t>Դեբիտորական պարտքերից</t>
  </si>
  <si>
    <t>III</t>
  </si>
  <si>
    <t>Ընդամենը դրամական միջոցների արտահոսքեր, այդ թվում՝</t>
  </si>
  <si>
    <t>ա)</t>
  </si>
  <si>
    <t xml:space="preserve">ընթացիկ, այդ թվում՝ </t>
  </si>
  <si>
    <t>վճարովի ծառայության գծով</t>
  </si>
  <si>
    <t>Հարկային պարտավորությունների գծով, այդ թվում՝</t>
  </si>
  <si>
    <t>շահութահարկի գծով</t>
  </si>
  <si>
    <t>ԱԱՀ-ի գծով</t>
  </si>
  <si>
    <t xml:space="preserve">չփոխհատուցվող հարկերի գծով </t>
  </si>
  <si>
    <t>Կրեդիտորական պարտքի մարման գծով</t>
  </si>
  <si>
    <t>Այլ արտահոսքերի գծով</t>
  </si>
  <si>
    <t>պարտադիր նշել ինչի համար է և չհավասարեցնել եկամուտ-ծախսին</t>
  </si>
  <si>
    <t xml:space="preserve">բ) </t>
  </si>
  <si>
    <t>կապիտալ, այդ թվում՝</t>
  </si>
  <si>
    <t>Հիմնական միջոցների ձեռքբերում,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</si>
  <si>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</si>
  <si>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</si>
  <si>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</si>
  <si>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երաժշտական գործիքներ</t>
  </si>
  <si>
    <t>սպորտային գույք</t>
  </si>
  <si>
    <t>գրականություն</t>
  </si>
  <si>
    <t>նոր տողեր ավելացնել 76 և 78 տողերի միջև</t>
  </si>
  <si>
    <t>Հիմնական միջոցների հիմնական վերանորոգում, այդ թվում՝</t>
  </si>
  <si>
    <t>ամրացված գույքի (շենք)</t>
  </si>
  <si>
    <t>հիմնական միջոցի</t>
  </si>
  <si>
    <t>նախագծանախահաշվային փաստաթղթերի գծով</t>
  </si>
  <si>
    <t xml:space="preserve">գ) </t>
  </si>
  <si>
    <t>տարեսկզբի դրամական միջոցների ազատ մնացորդի օգտագործում, այդ թվում՝</t>
  </si>
  <si>
    <t>Աշխատավարձի գծով</t>
  </si>
  <si>
    <t>Պարգևատրման գծով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</si>
  <si>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</si>
  <si>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</si>
  <si>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</si>
  <si>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                                                   Կ.Տ</t>
  </si>
  <si>
    <t xml:space="preserve">  Տ Ե Ղ Ե Կ Ա Ն Ք</t>
  </si>
  <si>
    <t>2024թ. փաստացի կատարողականի և 2025թ. նախատեսվող եկամուտների ու ծախսերի նախահաշիվների համեմատական ցուցանիշների վերաբերյալ</t>
  </si>
  <si>
    <t>հազ.դրամ</t>
  </si>
  <si>
    <r>
      <rPr>
        <sz val="10"/>
        <rFont val="GHEA Grapalat"/>
        <charset val="134"/>
      </rPr>
      <t xml:space="preserve">Հաշվետու ժամանակահատվածի </t>
    </r>
    <r>
      <rPr>
        <b/>
        <u/>
        <sz val="10"/>
        <rFont val="GHEA Grapalat"/>
        <charset val="134"/>
      </rPr>
      <t>փաստացի կատարողական</t>
    </r>
    <r>
      <rPr>
        <sz val="10"/>
        <rFont val="GHEA Grapalat"/>
        <charset val="134"/>
      </rPr>
      <t xml:space="preserve"> </t>
    </r>
  </si>
  <si>
    <r>
      <rPr>
        <sz val="10"/>
        <rFont val="GHEA Grapalat"/>
        <charset val="134"/>
      </rPr>
      <t xml:space="preserve"> Հաշվետու ժամանակահատվածի </t>
    </r>
    <r>
      <rPr>
        <b/>
        <u/>
        <sz val="10"/>
        <rFont val="GHEA Grapalat"/>
        <charset val="134"/>
      </rPr>
      <t xml:space="preserve">նախատեսվող նախահաշիվ  </t>
    </r>
  </si>
  <si>
    <t>Տարբերություն ավելացում (+) նվազեցում (-)</t>
  </si>
  <si>
    <t xml:space="preserve">Կամավոր ատեստավորման գծով </t>
  </si>
  <si>
    <t>նոր տողեր ավելացնել 21 և 22 տողերի միջև</t>
  </si>
  <si>
    <t>ՀԱՎԵԼՈՒՐԴ (ՊԱԿԱՍՈՒՐԴ)</t>
  </si>
  <si>
    <t>/ անուն, ազգանուն/</t>
  </si>
  <si>
    <t>Կ.Տ</t>
  </si>
  <si>
    <t xml:space="preserve"> Տ Ե Ղ Ե Կ Ա Ն Ք</t>
  </si>
  <si>
    <t xml:space="preserve"> 2024թ. փաստացի և 2025թ. նախատեսվող դրամական միջոցների հոսքերի նախահաշիվների
 համեմատական ցուցանիշների վերաբերյալ</t>
  </si>
  <si>
    <t xml:space="preserve"> հազ. դրամ</t>
  </si>
  <si>
    <r>
      <rPr>
        <sz val="10"/>
        <rFont val="GHEA Grapalat"/>
        <charset val="134"/>
      </rPr>
      <t xml:space="preserve">Հաշվետու ժամանակահատվածի </t>
    </r>
    <r>
      <rPr>
        <b/>
        <u/>
        <sz val="10"/>
        <rFont val="GHEA Grapalat"/>
        <charset val="134"/>
      </rPr>
      <t xml:space="preserve">փաստացի կատարողական </t>
    </r>
  </si>
  <si>
    <r>
      <rPr>
        <sz val="10"/>
        <rFont val="GHEA Grapalat"/>
        <charset val="134"/>
      </rPr>
      <t xml:space="preserve"> Հաշվետու ժամանակահատվածի </t>
    </r>
    <r>
      <rPr>
        <b/>
        <u/>
        <sz val="10"/>
        <rFont val="GHEA Grapalat"/>
        <charset val="134"/>
      </rPr>
      <t>նախատեսվող նախահաշիվ</t>
    </r>
    <r>
      <rPr>
        <sz val="10"/>
        <rFont val="GHEA Grapalat"/>
        <charset val="134"/>
      </rPr>
      <t xml:space="preserve">  </t>
    </r>
  </si>
  <si>
    <t xml:space="preserve">Ծանոթություն նախատեսվող ցուցանիշների վերաբերյալ </t>
  </si>
  <si>
    <t xml:space="preserve">Կամավոր ատեստավորման գծով  </t>
  </si>
  <si>
    <t>նոր տողեր ավելացնել 11 և 12 տողերի միջև</t>
  </si>
  <si>
    <t>նոր տողեր ավելացնել 53 և 55 տողերի միջև</t>
  </si>
  <si>
    <t>պարտադիր նշել ինչի համար է</t>
  </si>
  <si>
    <t>նոր տողեր ավելացնել 75 և 76 տողերի միջև</t>
  </si>
  <si>
    <t>Հաշվապահական հաշվառման համակարգչային ծրագրի ձեռքբերում</t>
  </si>
  <si>
    <t>ՏԵՂԵԿԱՆՔ</t>
  </si>
  <si>
    <t>Դեբիտորական պարտքերի և կրեդիտորական պարտավորությունների վերաբերյալ</t>
  </si>
  <si>
    <t xml:space="preserve"> 01. 01. 2024. – 31. 12. 2024թ.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</si>
  <si>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</si>
  <si>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</si>
  <si>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</si>
  <si>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</si>
  <si>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</si>
  <si>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</si>
  <si>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</si>
  <si>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</si>
  <si>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</si>
  <si>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</si>
  <si>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</si>
  <si>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</si>
  <si>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</si>
  <si>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</si>
  <si>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</si>
  <si>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</si>
  <si>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«Տելեկոմ Արմենիա» ՓԲԸ</t>
  </si>
  <si>
    <t>կապի գծով</t>
  </si>
  <si>
    <t>ջեռուցման համակարգի սպասարկման գծով</t>
  </si>
  <si>
    <t>սննդի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</si>
  <si>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</si>
  <si>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</si>
  <si>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</si>
  <si>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</si>
  <si>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</si>
  <si>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</si>
  <si>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</si>
  <si>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</si>
  <si>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</si>
  <si>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</si>
  <si>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</si>
  <si>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</si>
  <si>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</si>
  <si>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ԸՆԴԱՄԵՆԸ</t>
  </si>
  <si>
    <t>Կրեդիտորական պարտավորություններ</t>
  </si>
  <si>
    <t>Ստացված կանխավճարներ, այդ թվում՝</t>
  </si>
  <si>
    <t>Երևանի բյուջեից կանխավճար</t>
  </si>
  <si>
    <t>Գումարի չափը 
/հազ.դրամ/</t>
  </si>
  <si>
    <t>Դրամական միջոցների մնացորդ առ 01.01.2025թ.</t>
  </si>
  <si>
    <t>Նախահաշվին կից ներկայացնել դրամական միջոցների մնացորդի վերաբերյալ քաղվածքը</t>
  </si>
  <si>
    <t>2025 թ. աշխատակիցների աշխատավարձի հաշվարկի վերաբերյալ</t>
  </si>
  <si>
    <t>ՀՀ</t>
  </si>
  <si>
    <t>Հոդվածի
 անվանումը</t>
  </si>
  <si>
    <t xml:space="preserve"> 12 ամսվա կանխատեսվող աշխատավարձի ֆոնդ</t>
  </si>
  <si>
    <t>Ընդամենը աշխատավարձի ֆոնդ</t>
  </si>
  <si>
    <t xml:space="preserve">աշխատավարձի ֆոնդ՝ ըստ հաստիքացուցակի
առանց հնոցապանների </t>
  </si>
  <si>
    <t>հնոցապանների աշխատավարձ /5 ամիս/</t>
  </si>
  <si>
    <t>հնոցապանների հավելում
 /5 ամիս/</t>
  </si>
  <si>
    <t>պահակների հավելումներ</t>
  </si>
  <si>
    <t xml:space="preserve">հիմնական բաժինների գծով </t>
  </si>
  <si>
    <t>գեղագիտական ուսուցման գծով</t>
  </si>
  <si>
    <t>պետ. պատվերի
 գծով</t>
  </si>
  <si>
    <t>Կամավոր ատեստավոր-ման արդյունքում լրավճար</t>
  </si>
  <si>
    <t>փոխարինող-ների և վերջնահաշ-վարկի գծով</t>
  </si>
  <si>
    <t>պարգևատրում</t>
  </si>
  <si>
    <t>Աշխատավարձ</t>
  </si>
  <si>
    <t>Մինչև 3 տարեկան երեխայի խնամքում գտնվողի վճար</t>
  </si>
  <si>
    <t>x</t>
  </si>
  <si>
    <r>
      <rPr>
        <b/>
        <sz val="10"/>
        <rFont val="GHEA Grapalat"/>
        <charset val="134"/>
      </rPr>
      <t xml:space="preserve">Կաթսայատան առկայության դեպքում </t>
    </r>
    <r>
      <rPr>
        <b/>
        <u/>
        <sz val="12"/>
        <rFont val="GHEA Grapalat"/>
        <charset val="134"/>
      </rPr>
      <t>հնոցապանների</t>
    </r>
    <r>
      <rPr>
        <b/>
        <sz val="12"/>
        <rFont val="GHEA Grapalat"/>
        <charset val="134"/>
      </rPr>
      <t xml:space="preserve"> </t>
    </r>
    <r>
      <rPr>
        <b/>
        <sz val="10"/>
        <rFont val="GHEA Grapalat"/>
        <charset val="134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</si>
  <si>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charset val="134"/>
      </rPr>
      <t>Պահակների</t>
    </r>
    <r>
      <rPr>
        <b/>
        <sz val="10"/>
        <rFont val="GHEA Grapalat"/>
        <charset val="134"/>
      </rPr>
      <t xml:space="preserve"> ամսական դրույքաչափի և  գիշերային ժամերի ու տոնական օրերի հավելումներ՝</t>
    </r>
  </si>
  <si>
    <t>ամսական 
դրույքաչափ
 /դրամ/</t>
  </si>
  <si>
    <t>5 ամսվա
հավելում
/հազ.դրամ/</t>
  </si>
  <si>
    <t>5 ամսվա
հավելում 
/հազ.դրամ/</t>
  </si>
  <si>
    <t>/ստորագրություն/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</si>
  <si>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</si>
  <si>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</si>
  <si>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</si>
  <si>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</si>
  <si>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</si>
  <si>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</si>
  <si>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2024թ.  (խոր/մետր)</t>
  </si>
  <si>
    <t>2024թ. գումարային (դրամ)</t>
  </si>
  <si>
    <t>2025թ.  (խոր/մետր)</t>
  </si>
  <si>
    <t>2025թ. գումարային (դրամ)</t>
  </si>
  <si>
    <t>2024թ.  (կվտ/ժամ)</t>
  </si>
  <si>
    <t>2025թ.  (կվտ/ժամ)</t>
  </si>
  <si>
    <t>2025թ. Դրամական հոսքեր (դրամ)</t>
  </si>
  <si>
    <t>2025թ. Սուբսիդիա</t>
  </si>
  <si>
    <t>2025թ. Ընդամենը ծախս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</si>
  <si>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</si>
  <si>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</si>
  <si>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</si>
  <si>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</si>
  <si>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</si>
  <si>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</si>
  <si>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</si>
  <si>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</si>
  <si>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</si>
  <si>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</si>
  <si>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</si>
  <si>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</si>
  <si>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</si>
  <si>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/հազ.դրամ/</t>
  </si>
  <si>
    <t>Կազմակերպության անվանումը</t>
  </si>
  <si>
    <t>%</t>
  </si>
  <si>
    <t>X</t>
  </si>
  <si>
    <t>Ընդամենը ՀՈԱԿ</t>
  </si>
  <si>
    <t xml:space="preserve">Ամբողջը կոմունալ համավճար՝ </t>
  </si>
  <si>
    <t>/անուն, ազգանուն</t>
  </si>
  <si>
    <t>ավել</t>
  </si>
  <si>
    <t>10000 խմ =</t>
  </si>
  <si>
    <t>106.3 դրամ</t>
  </si>
  <si>
    <t>1 կվտ/ժամ    =</t>
  </si>
  <si>
    <t>53.48 դրամ</t>
  </si>
  <si>
    <t>1 խ/մ =</t>
  </si>
  <si>
    <t>205.992 դրամ</t>
  </si>
  <si>
    <t xml:space="preserve">մինչև 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</si>
  <si>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</si>
  <si>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</si>
  <si>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</si>
  <si>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</si>
  <si>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2025 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</si>
  <si>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</si>
  <si>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</si>
  <si>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r>
      <rPr>
        <b/>
        <sz val="10"/>
        <rFont val="GHEA Grapalat"/>
        <charset val="134"/>
      </rPr>
      <t xml:space="preserve">Սովորող երեխաների </t>
    </r>
    <r>
      <rPr>
        <b/>
        <u/>
        <sz val="12"/>
        <rFont val="GHEA Grapalat"/>
        <charset val="134"/>
      </rPr>
      <t>թվաքանակը 01.01.25թ. դրությամբ</t>
    </r>
  </si>
  <si>
    <t>Սուբսիդիա</t>
  </si>
  <si>
    <t>Հիմնական բաժին</t>
  </si>
  <si>
    <t>Պետ. Պատվեր</t>
  </si>
  <si>
    <t>Գեղագիտական բաժին</t>
  </si>
  <si>
    <t>Գործիքային</t>
  </si>
  <si>
    <t>-</t>
  </si>
  <si>
    <t>2-րդ գործիք</t>
  </si>
  <si>
    <t xml:space="preserve">ակորդեոն, տավիղ, կիթառ </t>
  </si>
  <si>
    <t xml:space="preserve">2-րդ գործիք </t>
  </si>
  <si>
    <t xml:space="preserve">դհոլ </t>
  </si>
  <si>
    <t>Երգեցողություն</t>
  </si>
  <si>
    <t>Պարարվեստ</t>
  </si>
  <si>
    <t>Կերպարվեստ</t>
  </si>
  <si>
    <t>Թատերարվեստ</t>
  </si>
  <si>
    <t>Սաների թիվ</t>
  </si>
  <si>
    <t xml:space="preserve">                                                              Կ.Տ</t>
  </si>
  <si>
    <t>Դ. Հովհաննիսյան</t>
  </si>
  <si>
    <t>Ս.Ներսիսյան</t>
  </si>
  <si>
    <t>ՀԱՄԵՄԱՏԱԿԱՆ ՏԵՂԵԿԱՆՔ</t>
  </si>
  <si>
    <t xml:space="preserve"> «  Անահիտ Ցիցիկյանի անվան երաժշտական դպրոց » ՀԱՄԱՅՆՔԱՅԻՆ ՈՉ ԱՌԵՎՏՐԱՅԻՆ ԿԱԶՄԱԿԵՐՊՈՒԹՅԱՆ</t>
  </si>
  <si>
    <t>ՀԱՍՏԻՔԱՑՈՒՑԱԿԸ ԵՎ ՊԱՇՏՈՆԱՅԻՆ ԴՐՈՒՅՔԱՉԱՓԵՐԸ</t>
  </si>
  <si>
    <t>դրամ</t>
  </si>
  <si>
    <t>Հաստիքների անվանումը</t>
  </si>
  <si>
    <t>ԳՈՐԾՈՂ</t>
  </si>
  <si>
    <t>ՏԱՐԲԵՐՈՒԹՅՈՒՆ</t>
  </si>
  <si>
    <t>Հաստիքային միավորների քանակը_x000D_</t>
  </si>
  <si>
    <t>Պաշտոնային դրույքաչափը</t>
  </si>
  <si>
    <t>Ընդամենը ամսական աշխատավարձը_x000D_</t>
  </si>
  <si>
    <t>Հաստիքային միավորների քանակը</t>
  </si>
  <si>
    <t>Ընդամենը ամսական աշխատավարձը</t>
  </si>
  <si>
    <t>Տնօրեն</t>
  </si>
  <si>
    <t xml:space="preserve">Փոխտնօրեն </t>
  </si>
  <si>
    <t>Գլխավոր հաշվապահ</t>
  </si>
  <si>
    <t>Գործավար</t>
  </si>
  <si>
    <t>Գրադարանավար</t>
  </si>
  <si>
    <t>Տնտեսվար</t>
  </si>
  <si>
    <t>Հավաքարար</t>
  </si>
  <si>
    <t>Գիշ.պահակ</t>
  </si>
  <si>
    <t xml:space="preserve">Տնօրեն՝ </t>
  </si>
  <si>
    <t xml:space="preserve">Գլխավոր հաշվապահ՝ </t>
  </si>
  <si>
    <t>Կ.Տ.</t>
  </si>
  <si>
    <t>Մեր առաջարկը</t>
  </si>
  <si>
    <t xml:space="preserve">Հավելված 5 </t>
  </si>
  <si>
    <t>_____. _____. 2025 թ.</t>
  </si>
  <si>
    <t>հ. __________- Ա որոշմամբ</t>
  </si>
  <si>
    <t xml:space="preserve"> «ԵՐԵՎԱՆԻ Ա. ՑԻՑԻԿՅԱՆԻ ԱՆՎԱՆ ԵՐԱԺՇՏԱԿԱՆ ԴՊՐՈՑ» ՀԱՄԱՅՆՔԱՅԻՆ ՈՉ ԱՌԵՎՏՐԱՅԻՆ ԿԱԶՄԱԿԵՐՊՈՒԹՅԱՆ</t>
  </si>
  <si>
    <t>Հ/Հ</t>
  </si>
  <si>
    <t>Միավորների քանակը</t>
  </si>
  <si>
    <t>Հաստիքի 
ամսական պաշտոնային դրույքաչափը</t>
  </si>
  <si>
    <t>Ընդամենը 
ամսական 
աշխատավարձը</t>
  </si>
  <si>
    <t>Փոխտնօրեն ուսումնական գծով</t>
  </si>
  <si>
    <t>Պահակ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</si>
  <si>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</si>
  <si>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Կ. Համբարյան</t>
  </si>
  <si>
    <t>Օգնության վճար/ուսման վարձ/</t>
  </si>
  <si>
    <t xml:space="preserve">«Երևանի Ա. Ցիցիկյանի անվան երաժշտական դպրոց»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</si>
</sst>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\ ##0.0"/>
    <numFmt numFmtId="165" formatCode="0.0"/>
    <numFmt numFmtId="166" formatCode="#\ ##0.00_р_."/>
    <numFmt numFmtId="167" formatCode="#\ ##0.0_р_."/>
    <numFmt numFmtId="168" formatCode="#\ ##0"/>
    <numFmt numFmtId="169" formatCode="#\ ##0.00"/>
    <numFmt numFmtId="170" formatCode="#,##0.0"/>
    <numFmt numFmtId="171" formatCode="#,##0.000"/>
  </numFmts>
  <fonts count="51">
    <font>
      <sz val="10"/>
      <name val="Arial"/>
      <charset val="134"/>
    </font>
    <font>
      <sz val="14"/>
      <name val="GHEA Grapalat"/>
      <charset val="134"/>
    </font>
    <font>
      <b/>
      <sz val="12"/>
      <name val="GHEA Grapalat"/>
      <charset val="134"/>
    </font>
    <font>
      <sz val="10"/>
      <name val="GHEA Grapalat"/>
      <charset val="134"/>
    </font>
    <font>
      <b/>
      <sz val="14"/>
      <name val="GHEA Grapalat"/>
      <charset val="134"/>
    </font>
    <font>
      <b/>
      <sz val="10"/>
      <name val="GHEA Grapalat"/>
      <charset val="134"/>
    </font>
    <font>
      <sz val="12"/>
      <name val="GHEA Grapalat"/>
      <charset val="134"/>
    </font>
    <font>
      <sz val="9"/>
      <name val="GHEA Grapalat"/>
      <charset val="134"/>
    </font>
    <font>
      <b/>
      <sz val="11"/>
      <color theme="1"/>
      <name val="GHEA Grapalat"/>
      <charset val="134"/>
    </font>
    <font>
      <sz val="12"/>
      <color theme="1"/>
      <name val="GHEA Grapalat"/>
      <charset val="134"/>
    </font>
    <font>
      <b/>
      <sz val="10"/>
      <color theme="1"/>
      <name val="GHEA Grapalat"/>
      <charset val="134"/>
    </font>
    <font>
      <b/>
      <sz val="12"/>
      <color theme="1"/>
      <name val="GHEA Grapalat"/>
      <charset val="134"/>
    </font>
    <font>
      <sz val="11"/>
      <color theme="1"/>
      <name val="GHEA Grapalat"/>
      <charset val="134"/>
    </font>
    <font>
      <sz val="10"/>
      <color theme="1"/>
      <name val="GHEA Grapalat"/>
      <charset val="134"/>
    </font>
    <font>
      <b/>
      <sz val="9"/>
      <color theme="1"/>
      <name val="GHEA Grapalat"/>
      <charset val="134"/>
    </font>
    <font>
      <b/>
      <u/>
      <sz val="12"/>
      <name val="GHEA Grapalat"/>
      <charset val="134"/>
    </font>
    <font>
      <sz val="8"/>
      <name val="GHEA Grapalat"/>
      <charset val="134"/>
    </font>
    <font>
      <b/>
      <sz val="9"/>
      <name val="GHEA Grapalat"/>
      <charset val="134"/>
    </font>
    <font>
      <sz val="10"/>
      <name val="Arial AMU"/>
      <charset val="134"/>
    </font>
    <font>
      <b/>
      <sz val="10"/>
      <name val="Arial AMU"/>
      <charset val="134"/>
    </font>
    <font>
      <sz val="11"/>
      <name val="GHEA Grapalat"/>
      <charset val="134"/>
    </font>
    <font>
      <b/>
      <sz val="11"/>
      <name val="GHEA Grapalat"/>
      <charset val="134"/>
    </font>
    <font>
      <b/>
      <sz val="9"/>
      <color rgb="FFFF0000"/>
      <name val="GHEA Grapalat"/>
      <charset val="134"/>
    </font>
    <font>
      <b/>
      <sz val="8"/>
      <name val="GHEA Grapalat"/>
      <charset val="134"/>
    </font>
    <font>
      <b/>
      <u/>
      <sz val="10"/>
      <name val="GHEA Grapalat"/>
      <charset val="134"/>
    </font>
    <font>
      <i/>
      <sz val="11"/>
      <name val="GHEA Grapalat"/>
      <charset val="134"/>
    </font>
    <font>
      <b/>
      <i/>
      <sz val="11"/>
      <name val="GHEA Grapalat"/>
      <charset val="134"/>
    </font>
    <font>
      <sz val="12"/>
      <color indexed="8"/>
      <name val="GHEA Grapalat"/>
      <charset val="134"/>
    </font>
    <font>
      <i/>
      <sz val="11"/>
      <color indexed="8"/>
      <name val="GHEA Grapalat"/>
      <charset val="134"/>
    </font>
    <font>
      <i/>
      <sz val="10"/>
      <name val="GHEA Grapalat"/>
      <charset val="134"/>
    </font>
    <font>
      <b/>
      <i/>
      <sz val="10"/>
      <name val="GHEA Grapalat"/>
      <charset val="134"/>
    </font>
    <font>
      <b/>
      <sz val="10"/>
      <color rgb="FFFF0000"/>
      <name val="GHEA Grapalat"/>
      <charset val="134"/>
    </font>
    <font>
      <sz val="10"/>
      <name val="Arial"/>
      <charset val="204"/>
    </font>
    <font>
      <sz val="11"/>
      <color indexed="9"/>
      <name val="Calibri"/>
      <charset val="204"/>
    </font>
    <font>
      <sz val="11"/>
      <color indexed="8"/>
      <name val="Calibri"/>
      <charset val="204"/>
    </font>
    <font>
      <sz val="10"/>
      <name val="Arial"/>
      <charset val="134"/>
    </font>
    <font>
      <sz val="11"/>
      <color theme="1"/>
      <name val="Calibri"/>
      <charset val="134"/>
      <scheme val="minor"/>
    </font>
    <font>
      <sz val="10"/>
      <color indexed="8"/>
      <name val="MS Sans Serif"/>
      <charset val="204"/>
    </font>
    <font>
      <sz val="11"/>
      <color theme="1"/>
      <name val="Calibri"/>
      <charset val="204"/>
      <scheme val="minor"/>
    </font>
    <font>
      <sz val="10"/>
      <color indexed="8"/>
      <name val="MS Sans Serif"/>
      <charset val="134"/>
    </font>
    <font>
      <sz val="12"/>
      <color theme="1"/>
      <name val="GHEA Grapalat"/>
      <family val="3"/>
    </font>
    <font>
      <b/>
      <sz val="14"/>
      <name val="GHEA Grapalat"/>
      <family val="3"/>
    </font>
    <font>
      <sz val="10"/>
      <name val="Arial"/>
      <family val="2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b/>
      <sz val="11"/>
      <name val="GHEA Grapalat"/>
      <family val="3"/>
    </font>
    <font>
      <sz val="8"/>
      <name val="GHEA Grapalat"/>
      <family val="3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34" fillId="8" borderId="0" applyNumberFormat="0" applyBorder="0" applyAlignment="0" applyProtection="0"/>
    <xf numFmtId="0" fontId="34" fillId="5" borderId="0" applyNumberFormat="0" applyBorder="0" applyAlignment="0" applyProtection="0"/>
    <xf numFmtId="0" fontId="34" fillId="4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17" borderId="0" applyNumberFormat="0" applyBorder="0" applyAlignment="0" applyProtection="0"/>
    <xf numFmtId="0" fontId="32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5" fillId="0" borderId="0"/>
    <xf numFmtId="0" fontId="32" fillId="0" borderId="0"/>
    <xf numFmtId="0" fontId="35" fillId="0" borderId="0"/>
    <xf numFmtId="0" fontId="37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9" fillId="0" borderId="0"/>
    <xf numFmtId="0" fontId="42" fillId="0" borderId="0"/>
    <xf numFmtId="0" fontId="42" fillId="0" borderId="0"/>
    <xf numFmtId="0" fontId="42" fillId="0" borderId="0"/>
  </cellStyleXfs>
  <cellXfs count="657">
    <xf numFmtId="0" fontId="0" fillId="0" borderId="0" xfId="0"/>
    <xf numFmtId="0" fontId="1" fillId="0" borderId="0" xfId="20" applyFont="1" applyAlignment="1">
      <alignment vertical="center"/>
    </xf>
    <xf numFmtId="0" fontId="2" fillId="0" borderId="0" xfId="20" applyFont="1" applyAlignment="1">
      <alignment vertical="center"/>
    </xf>
    <xf numFmtId="0" fontId="3" fillId="0" borderId="0" xfId="20" applyFont="1" applyAlignment="1">
      <alignment horizontal="center" vertical="center"/>
    </xf>
    <xf numFmtId="0" fontId="3" fillId="0" borderId="0" xfId="20" applyFont="1" applyAlignment="1">
      <alignment vertical="center"/>
    </xf>
    <xf numFmtId="0" fontId="4" fillId="0" borderId="0" xfId="20" applyFont="1" applyAlignment="1">
      <alignment horizontal="centerContinuous" vertical="center" wrapText="1"/>
    </xf>
    <xf numFmtId="0" fontId="1" fillId="0" borderId="0" xfId="20" applyFont="1" applyAlignment="1">
      <alignment horizontal="center" vertical="center"/>
    </xf>
    <xf numFmtId="0" fontId="2" fillId="0" borderId="0" xfId="20" applyFont="1" applyAlignment="1">
      <alignment horizontal="centerContinuous" vertical="center" wrapText="1"/>
    </xf>
    <xf numFmtId="0" fontId="3" fillId="0" borderId="0" xfId="20" applyFont="1" applyAlignment="1">
      <alignment horizontal="center"/>
    </xf>
    <xf numFmtId="0" fontId="5" fillId="0" borderId="1" xfId="20" applyFont="1" applyBorder="1" applyAlignment="1">
      <alignment horizontal="center" vertical="center" wrapText="1"/>
    </xf>
    <xf numFmtId="0" fontId="2" fillId="0" borderId="1" xfId="20" applyFont="1" applyBorder="1" applyAlignment="1">
      <alignment horizontal="center" vertical="center"/>
    </xf>
    <xf numFmtId="0" fontId="2" fillId="0" borderId="1" xfId="20" applyFont="1" applyBorder="1" applyAlignment="1">
      <alignment vertical="center"/>
    </xf>
    <xf numFmtId="0" fontId="2" fillId="0" borderId="1" xfId="20" applyFont="1" applyBorder="1" applyAlignment="1" applyProtection="1">
      <alignment horizontal="center" vertical="center"/>
      <protection locked="0"/>
    </xf>
    <xf numFmtId="164" fontId="2" fillId="0" borderId="1" xfId="20" applyNumberFormat="1" applyFont="1" applyBorder="1" applyAlignment="1">
      <alignment horizontal="center" vertical="center"/>
    </xf>
    <xf numFmtId="165" fontId="2" fillId="0" borderId="1" xfId="20" applyNumberFormat="1" applyFont="1" applyBorder="1" applyAlignment="1">
      <alignment horizontal="center" vertical="center"/>
    </xf>
    <xf numFmtId="0" fontId="5" fillId="0" borderId="0" xfId="20" applyFont="1" applyAlignment="1">
      <alignment vertical="center"/>
    </xf>
    <xf numFmtId="166" fontId="2" fillId="0" borderId="0" xfId="28" applyNumberFormat="1" applyFont="1" applyAlignment="1">
      <alignment vertical="center" wrapText="1"/>
    </xf>
    <xf numFmtId="0" fontId="6" fillId="0" borderId="0" xfId="20" applyFont="1" applyAlignment="1">
      <alignment vertical="center"/>
    </xf>
    <xf numFmtId="164" fontId="2" fillId="0" borderId="0" xfId="20" applyNumberFormat="1" applyFont="1" applyAlignment="1">
      <alignment vertical="center"/>
    </xf>
    <xf numFmtId="0" fontId="8" fillId="0" borderId="0" xfId="43" applyFont="1" applyAlignment="1">
      <alignment horizontal="center" vertical="center" wrapText="1"/>
    </xf>
    <xf numFmtId="0" fontId="9" fillId="0" borderId="0" xfId="43" applyFont="1" applyAlignment="1">
      <alignment horizontal="center" vertical="center" wrapText="1"/>
    </xf>
    <xf numFmtId="0" fontId="10" fillId="0" borderId="0" xfId="43" applyFont="1" applyAlignment="1">
      <alignment horizontal="center" vertical="center" wrapText="1"/>
    </xf>
    <xf numFmtId="0" fontId="11" fillId="0" borderId="0" xfId="43" applyFont="1" applyAlignment="1">
      <alignment horizontal="center" vertical="center" wrapText="1"/>
    </xf>
    <xf numFmtId="0" fontId="12" fillId="0" borderId="0" xfId="43" applyFont="1" applyAlignment="1">
      <alignment horizontal="center" vertical="center" wrapText="1"/>
    </xf>
    <xf numFmtId="0" fontId="2" fillId="0" borderId="0" xfId="43" applyFont="1" applyAlignment="1">
      <alignment horizontal="center" vertical="center" wrapText="1"/>
    </xf>
    <xf numFmtId="0" fontId="10" fillId="0" borderId="14" xfId="37" applyFont="1" applyBorder="1" applyAlignment="1">
      <alignment horizontal="center" vertical="center" wrapText="1"/>
    </xf>
    <xf numFmtId="0" fontId="10" fillId="0" borderId="1" xfId="37" applyFont="1" applyBorder="1" applyAlignment="1">
      <alignment horizontal="center" vertical="center" wrapText="1"/>
    </xf>
    <xf numFmtId="0" fontId="10" fillId="0" borderId="15" xfId="37" applyFont="1" applyBorder="1" applyAlignment="1">
      <alignment horizontal="center" vertical="center" wrapText="1"/>
    </xf>
    <xf numFmtId="0" fontId="10" fillId="0" borderId="16" xfId="37" applyFont="1" applyBorder="1" applyAlignment="1">
      <alignment horizontal="center" vertical="center" wrapText="1"/>
    </xf>
    <xf numFmtId="0" fontId="13" fillId="0" borderId="14" xfId="43" applyFont="1" applyBorder="1" applyAlignment="1">
      <alignment horizontal="center" vertical="center" wrapText="1"/>
    </xf>
    <xf numFmtId="0" fontId="13" fillId="0" borderId="16" xfId="43" applyFont="1" applyBorder="1" applyAlignment="1">
      <alignment horizontal="left" vertical="center" wrapText="1"/>
    </xf>
    <xf numFmtId="164" fontId="9" fillId="0" borderId="15" xfId="43" applyNumberFormat="1" applyFont="1" applyBorder="1" applyAlignment="1" applyProtection="1">
      <alignment horizontal="center" vertical="center" wrapText="1"/>
      <protection locked="0"/>
    </xf>
    <xf numFmtId="0" fontId="13" fillId="2" borderId="16" xfId="43" applyFont="1" applyFill="1" applyBorder="1" applyAlignment="1">
      <alignment horizontal="left" vertical="center" wrapText="1"/>
    </xf>
    <xf numFmtId="164" fontId="12" fillId="0" borderId="1" xfId="43" applyNumberFormat="1" applyFont="1" applyBorder="1" applyAlignment="1" applyProtection="1">
      <alignment horizontal="center" vertical="center" wrapText="1"/>
      <protection locked="0"/>
    </xf>
    <xf numFmtId="0" fontId="12" fillId="0" borderId="18" xfId="43" applyFont="1" applyBorder="1" applyAlignment="1">
      <alignment horizontal="center" vertical="center" wrapText="1"/>
    </xf>
    <xf numFmtId="0" fontId="11" fillId="0" borderId="19" xfId="43" applyFont="1" applyBorder="1" applyAlignment="1">
      <alignment horizontal="center" vertical="center" wrapText="1"/>
    </xf>
    <xf numFmtId="168" fontId="8" fillId="0" borderId="18" xfId="43" applyNumberFormat="1" applyFont="1" applyBorder="1" applyAlignment="1">
      <alignment horizontal="center" vertical="center" wrapText="1"/>
    </xf>
    <xf numFmtId="164" fontId="8" fillId="0" borderId="20" xfId="43" applyNumberFormat="1" applyFont="1" applyBorder="1" applyAlignment="1">
      <alignment horizontal="center" vertical="center" wrapText="1"/>
    </xf>
    <xf numFmtId="168" fontId="8" fillId="0" borderId="20" xfId="43" applyNumberFormat="1" applyFont="1" applyBorder="1" applyAlignment="1">
      <alignment horizontal="center" vertical="center" wrapText="1"/>
    </xf>
    <xf numFmtId="164" fontId="8" fillId="0" borderId="21" xfId="43" applyNumberFormat="1" applyFont="1" applyBorder="1" applyAlignment="1">
      <alignment horizontal="center" vertical="center" wrapText="1"/>
    </xf>
    <xf numFmtId="168" fontId="8" fillId="0" borderId="22" xfId="43" applyNumberFormat="1" applyFont="1" applyBorder="1" applyAlignment="1">
      <alignment horizontal="center" vertical="center" wrapText="1"/>
    </xf>
    <xf numFmtId="1" fontId="8" fillId="0" borderId="0" xfId="43" applyNumberFormat="1" applyFont="1" applyAlignment="1">
      <alignment horizontal="center" vertical="center" wrapText="1"/>
    </xf>
    <xf numFmtId="165" fontId="8" fillId="0" borderId="0" xfId="43" applyNumberFormat="1" applyFont="1" applyAlignment="1">
      <alignment horizontal="center" vertical="center" wrapText="1"/>
    </xf>
    <xf numFmtId="0" fontId="8" fillId="0" borderId="0" xfId="43" applyFont="1" applyAlignment="1">
      <alignment horizontal="left" vertical="center" wrapText="1"/>
    </xf>
    <xf numFmtId="165" fontId="11" fillId="0" borderId="0" xfId="43" applyNumberFormat="1" applyFont="1" applyAlignment="1">
      <alignment horizontal="center" vertical="center" wrapText="1"/>
    </xf>
    <xf numFmtId="0" fontId="8" fillId="0" borderId="8" xfId="43" applyFont="1" applyBorder="1" applyAlignment="1">
      <alignment horizontal="center" vertical="center" wrapText="1"/>
    </xf>
    <xf numFmtId="0" fontId="14" fillId="0" borderId="9" xfId="43" applyFont="1" applyBorder="1" applyAlignment="1">
      <alignment horizontal="center" vertical="center" wrapText="1"/>
    </xf>
    <xf numFmtId="0" fontId="8" fillId="0" borderId="9" xfId="43" applyFont="1" applyBorder="1" applyAlignment="1">
      <alignment horizontal="center" vertical="center" wrapText="1"/>
    </xf>
    <xf numFmtId="165" fontId="10" fillId="0" borderId="10" xfId="43" applyNumberFormat="1" applyFont="1" applyBorder="1" applyAlignment="1">
      <alignment horizontal="center" vertical="center" wrapText="1"/>
    </xf>
    <xf numFmtId="0" fontId="12" fillId="0" borderId="14" xfId="43" applyFont="1" applyBorder="1" applyAlignment="1">
      <alignment horizontal="center" vertical="center" wrapText="1"/>
    </xf>
    <xf numFmtId="0" fontId="12" fillId="0" borderId="1" xfId="43" applyFont="1" applyBorder="1" applyAlignment="1" applyProtection="1">
      <alignment horizontal="left" vertical="center" wrapText="1"/>
      <protection locked="0"/>
    </xf>
    <xf numFmtId="164" fontId="12" fillId="0" borderId="1" xfId="43" applyNumberFormat="1" applyFont="1" applyBorder="1" applyAlignment="1">
      <alignment horizontal="center" vertical="center" wrapText="1"/>
    </xf>
    <xf numFmtId="164" fontId="12" fillId="0" borderId="14" xfId="43" applyNumberFormat="1" applyFont="1" applyBorder="1" applyAlignment="1" applyProtection="1">
      <alignment horizontal="center" vertical="center" wrapText="1"/>
      <protection locked="0"/>
    </xf>
    <xf numFmtId="0" fontId="13" fillId="0" borderId="1" xfId="43" applyFont="1" applyBorder="1" applyAlignment="1" applyProtection="1">
      <alignment horizontal="left" vertical="center"/>
      <protection locked="0"/>
    </xf>
    <xf numFmtId="164" fontId="13" fillId="0" borderId="1" xfId="43" applyNumberFormat="1" applyFont="1" applyBorder="1" applyAlignment="1" applyProtection="1">
      <alignment horizontal="center" vertical="center" wrapText="1"/>
      <protection locked="0"/>
    </xf>
    <xf numFmtId="164" fontId="13" fillId="0" borderId="1" xfId="43" applyNumberFormat="1" applyFont="1" applyBorder="1" applyAlignment="1">
      <alignment horizontal="center" vertical="center" wrapText="1"/>
    </xf>
    <xf numFmtId="164" fontId="13" fillId="0" borderId="15" xfId="43" applyNumberFormat="1" applyFont="1" applyBorder="1" applyAlignment="1" applyProtection="1">
      <alignment horizontal="center" vertical="center" wrapText="1"/>
      <protection locked="0"/>
    </xf>
    <xf numFmtId="164" fontId="13" fillId="0" borderId="14" xfId="43" applyNumberFormat="1" applyFont="1" applyBorder="1" applyAlignment="1" applyProtection="1">
      <alignment horizontal="center" vertical="center" wrapText="1"/>
      <protection locked="0"/>
    </xf>
    <xf numFmtId="0" fontId="8" fillId="0" borderId="14" xfId="43" applyFont="1" applyBorder="1" applyAlignment="1">
      <alignment horizontal="center" vertical="center" wrapText="1"/>
    </xf>
    <xf numFmtId="0" fontId="8" fillId="0" borderId="1" xfId="43" applyFont="1" applyBorder="1" applyAlignment="1">
      <alignment horizontal="left" vertical="center"/>
    </xf>
    <xf numFmtId="164" fontId="8" fillId="0" borderId="1" xfId="43" applyNumberFormat="1" applyFont="1" applyBorder="1" applyAlignment="1">
      <alignment horizontal="center" vertical="center" wrapText="1"/>
    </xf>
    <xf numFmtId="164" fontId="8" fillId="0" borderId="15" xfId="43" applyNumberFormat="1" applyFont="1" applyBorder="1" applyAlignment="1">
      <alignment horizontal="center" vertical="center" wrapText="1"/>
    </xf>
    <xf numFmtId="164" fontId="8" fillId="0" borderId="14" xfId="43" applyNumberFormat="1" applyFont="1" applyBorder="1" applyAlignment="1">
      <alignment horizontal="center" vertical="center" wrapText="1"/>
    </xf>
    <xf numFmtId="0" fontId="8" fillId="0" borderId="18" xfId="43" applyFont="1" applyBorder="1" applyAlignment="1">
      <alignment horizontal="center" vertical="center" wrapText="1"/>
    </xf>
    <xf numFmtId="0" fontId="8" fillId="0" borderId="20" xfId="43" applyFont="1" applyBorder="1" applyAlignment="1">
      <alignment horizontal="left" vertical="center"/>
    </xf>
    <xf numFmtId="164" fontId="8" fillId="0" borderId="18" xfId="43" applyNumberFormat="1" applyFont="1" applyBorder="1" applyAlignment="1">
      <alignment horizontal="center" vertical="center" wrapText="1"/>
    </xf>
    <xf numFmtId="0" fontId="8" fillId="0" borderId="0" xfId="43" applyFont="1" applyAlignment="1">
      <alignment horizontal="left" vertical="center"/>
    </xf>
    <xf numFmtId="0" fontId="5" fillId="0" borderId="0" xfId="43" applyFont="1" applyAlignment="1">
      <alignment horizontal="left" vertical="center" wrapText="1"/>
    </xf>
    <xf numFmtId="0" fontId="5" fillId="0" borderId="0" xfId="43" applyFont="1" applyAlignment="1">
      <alignment horizontal="center" vertical="center" wrapText="1"/>
    </xf>
    <xf numFmtId="0" fontId="2" fillId="0" borderId="0" xfId="43" applyFont="1" applyAlignment="1">
      <alignment horizontal="left" vertical="center"/>
    </xf>
    <xf numFmtId="0" fontId="17" fillId="0" borderId="0" xfId="43" applyFont="1" applyAlignment="1">
      <alignment horizontal="center" vertical="center" wrapText="1"/>
    </xf>
    <xf numFmtId="0" fontId="12" fillId="0" borderId="0" xfId="37" applyFont="1" applyAlignment="1">
      <alignment horizontal="center" vertical="center" wrapText="1"/>
    </xf>
    <xf numFmtId="0" fontId="12" fillId="0" borderId="0" xfId="41" applyFont="1" applyAlignment="1">
      <alignment horizontal="center" vertical="center" wrapText="1"/>
    </xf>
    <xf numFmtId="0" fontId="10" fillId="0" borderId="1" xfId="43" applyFont="1" applyBorder="1" applyAlignment="1">
      <alignment horizontal="center" vertical="center" wrapText="1"/>
    </xf>
    <xf numFmtId="0" fontId="10" fillId="0" borderId="15" xfId="43" applyFont="1" applyBorder="1" applyAlignment="1">
      <alignment horizontal="center" vertical="center" wrapText="1"/>
    </xf>
    <xf numFmtId="164" fontId="9" fillId="0" borderId="16" xfId="43" applyNumberFormat="1" applyFont="1" applyBorder="1" applyAlignment="1" applyProtection="1">
      <alignment horizontal="center" vertical="center" wrapText="1"/>
      <protection locked="0"/>
    </xf>
    <xf numFmtId="169" fontId="12" fillId="0" borderId="16" xfId="43" applyNumberFormat="1" applyFont="1" applyBorder="1" applyAlignment="1">
      <alignment horizontal="center" vertical="center" wrapText="1"/>
    </xf>
    <xf numFmtId="169" fontId="12" fillId="0" borderId="1" xfId="43" applyNumberFormat="1" applyFont="1" applyBorder="1" applyAlignment="1">
      <alignment horizontal="center" vertical="center" wrapText="1"/>
    </xf>
    <xf numFmtId="169" fontId="12" fillId="0" borderId="15" xfId="43" applyNumberFormat="1" applyFont="1" applyBorder="1" applyAlignment="1">
      <alignment horizontal="center" vertical="center" wrapText="1"/>
    </xf>
    <xf numFmtId="164" fontId="8" fillId="0" borderId="19" xfId="43" applyNumberFormat="1" applyFont="1" applyBorder="1" applyAlignment="1">
      <alignment horizontal="center" vertical="center" wrapText="1"/>
    </xf>
    <xf numFmtId="169" fontId="8" fillId="0" borderId="19" xfId="43" applyNumberFormat="1" applyFont="1" applyBorder="1" applyAlignment="1">
      <alignment horizontal="center" vertical="center" wrapText="1"/>
    </xf>
    <xf numFmtId="169" fontId="8" fillId="0" borderId="20" xfId="43" applyNumberFormat="1" applyFont="1" applyBorder="1" applyAlignment="1">
      <alignment horizontal="center" vertical="center" wrapText="1"/>
    </xf>
    <xf numFmtId="169" fontId="8" fillId="0" borderId="21" xfId="43" applyNumberFormat="1" applyFont="1" applyBorder="1" applyAlignment="1">
      <alignment horizontal="center" vertical="center" wrapText="1"/>
    </xf>
    <xf numFmtId="0" fontId="8" fillId="0" borderId="10" xfId="43" applyFont="1" applyBorder="1" applyAlignment="1">
      <alignment horizontal="center" vertical="center" wrapText="1"/>
    </xf>
    <xf numFmtId="0" fontId="8" fillId="0" borderId="23" xfId="43" applyFont="1" applyBorder="1" applyAlignment="1">
      <alignment horizontal="center" vertical="center" wrapText="1"/>
    </xf>
    <xf numFmtId="164" fontId="12" fillId="0" borderId="15" xfId="43" applyNumberFormat="1" applyFont="1" applyBorder="1" applyAlignment="1" applyProtection="1">
      <alignment horizontal="center" vertical="center" wrapText="1"/>
      <protection locked="0"/>
    </xf>
    <xf numFmtId="164" fontId="12" fillId="0" borderId="16" xfId="43" applyNumberFormat="1" applyFont="1" applyBorder="1" applyAlignment="1" applyProtection="1">
      <alignment horizontal="center" vertical="center" wrapText="1"/>
      <protection locked="0"/>
    </xf>
    <xf numFmtId="0" fontId="12" fillId="0" borderId="15" xfId="43" applyFont="1" applyBorder="1" applyAlignment="1">
      <alignment horizontal="center" vertical="center" wrapText="1"/>
    </xf>
    <xf numFmtId="164" fontId="13" fillId="0" borderId="16" xfId="43" applyNumberFormat="1" applyFont="1" applyBorder="1" applyAlignment="1" applyProtection="1">
      <alignment horizontal="center" vertical="center" wrapText="1"/>
      <protection locked="0"/>
    </xf>
    <xf numFmtId="0" fontId="10" fillId="0" borderId="14" xfId="43" applyFont="1" applyBorder="1" applyAlignment="1">
      <alignment horizontal="center" vertical="center" wrapText="1"/>
    </xf>
    <xf numFmtId="164" fontId="8" fillId="0" borderId="16" xfId="43" applyNumberFormat="1" applyFont="1" applyBorder="1" applyAlignment="1">
      <alignment horizontal="center" vertical="center" wrapText="1"/>
    </xf>
    <xf numFmtId="0" fontId="8" fillId="0" borderId="15" xfId="43" applyFont="1" applyBorder="1" applyAlignment="1">
      <alignment horizontal="center" vertical="center" wrapText="1"/>
    </xf>
    <xf numFmtId="0" fontId="8" fillId="0" borderId="24" xfId="43" applyFont="1" applyBorder="1" applyAlignment="1">
      <alignment horizontal="left" vertical="center"/>
    </xf>
    <xf numFmtId="0" fontId="8" fillId="0" borderId="25" xfId="43" applyFont="1" applyBorder="1" applyAlignment="1">
      <alignment horizontal="center" vertical="center" wrapText="1"/>
    </xf>
    <xf numFmtId="165" fontId="8" fillId="0" borderId="26" xfId="43" applyNumberFormat="1" applyFont="1" applyBorder="1" applyAlignment="1">
      <alignment horizontal="center" vertical="center" wrapText="1"/>
    </xf>
    <xf numFmtId="0" fontId="15" fillId="0" borderId="0" xfId="43" applyFont="1" applyAlignment="1">
      <alignment vertical="center" wrapText="1"/>
    </xf>
    <xf numFmtId="0" fontId="16" fillId="0" borderId="0" xfId="43" applyFont="1" applyAlignment="1">
      <alignment vertical="center" wrapText="1"/>
    </xf>
    <xf numFmtId="0" fontId="2" fillId="0" borderId="0" xfId="43" applyFont="1" applyAlignment="1">
      <alignment vertical="center" wrapText="1"/>
    </xf>
    <xf numFmtId="0" fontId="12" fillId="0" borderId="0" xfId="41" applyFont="1" applyAlignment="1">
      <alignment horizontal="right" vertical="center"/>
    </xf>
    <xf numFmtId="0" fontId="6" fillId="0" borderId="0" xfId="21" applyFont="1" applyAlignment="1" applyProtection="1">
      <alignment vertical="center"/>
      <protection hidden="1"/>
    </xf>
    <xf numFmtId="0" fontId="18" fillId="0" borderId="0" xfId="21" applyFont="1" applyAlignment="1">
      <alignment vertical="center"/>
    </xf>
    <xf numFmtId="0" fontId="19" fillId="0" borderId="0" xfId="21" applyFont="1" applyAlignment="1">
      <alignment horizontal="center" vertical="center"/>
    </xf>
    <xf numFmtId="0" fontId="11" fillId="0" borderId="0" xfId="31" applyFont="1" applyAlignment="1">
      <alignment horizontal="center" vertical="center" wrapText="1"/>
    </xf>
    <xf numFmtId="0" fontId="8" fillId="0" borderId="0" xfId="31" applyFont="1" applyAlignment="1">
      <alignment horizontal="center" vertical="center" wrapText="1"/>
    </xf>
    <xf numFmtId="0" fontId="12" fillId="0" borderId="0" xfId="31" applyFont="1" applyAlignment="1">
      <alignment horizontal="center" vertical="center" wrapText="1"/>
    </xf>
    <xf numFmtId="0" fontId="3" fillId="0" borderId="0" xfId="21" applyFont="1" applyAlignment="1">
      <alignment vertical="center"/>
    </xf>
    <xf numFmtId="0" fontId="4" fillId="0" borderId="0" xfId="27" applyFont="1" applyAlignment="1" applyProtection="1">
      <alignment horizontal="center" vertical="center" wrapText="1"/>
      <protection locked="0"/>
    </xf>
    <xf numFmtId="0" fontId="3" fillId="0" borderId="14" xfId="30" applyFont="1" applyBorder="1" applyAlignment="1">
      <alignment horizontal="center" vertical="center" wrapText="1"/>
    </xf>
    <xf numFmtId="0" fontId="3" fillId="0" borderId="1" xfId="30" applyFont="1" applyBorder="1" applyAlignment="1">
      <alignment horizontal="center" vertical="center" wrapText="1"/>
    </xf>
    <xf numFmtId="0" fontId="20" fillId="0" borderId="15" xfId="30" applyFont="1" applyBorder="1" applyAlignment="1">
      <alignment horizontal="left" vertical="center" wrapText="1"/>
    </xf>
    <xf numFmtId="164" fontId="6" fillId="2" borderId="12" xfId="30" applyNumberFormat="1" applyFont="1" applyFill="1" applyBorder="1" applyAlignment="1">
      <alignment horizontal="center" vertical="center" wrapText="1"/>
    </xf>
    <xf numFmtId="164" fontId="6" fillId="0" borderId="3" xfId="30" applyNumberFormat="1" applyFont="1" applyBorder="1" applyAlignment="1">
      <alignment horizontal="center" vertical="center" wrapText="1"/>
    </xf>
    <xf numFmtId="164" fontId="6" fillId="2" borderId="3" xfId="30" applyNumberFormat="1" applyFont="1" applyFill="1" applyBorder="1" applyAlignment="1">
      <alignment horizontal="center" vertical="center" wrapText="1"/>
    </xf>
    <xf numFmtId="0" fontId="3" fillId="0" borderId="28" xfId="30" applyFont="1" applyBorder="1" applyAlignment="1">
      <alignment horizontal="center" vertical="center" wrapText="1"/>
    </xf>
    <xf numFmtId="0" fontId="20" fillId="0" borderId="29" xfId="30" applyFont="1" applyBorder="1" applyAlignment="1">
      <alignment horizontal="left" vertical="center" wrapText="1"/>
    </xf>
    <xf numFmtId="164" fontId="6" fillId="2" borderId="30" xfId="30" applyNumberFormat="1" applyFont="1" applyFill="1" applyBorder="1" applyAlignment="1">
      <alignment horizontal="center" vertical="center" wrapText="1"/>
    </xf>
    <xf numFmtId="164" fontId="1" fillId="0" borderId="20" xfId="30" applyNumberFormat="1" applyFont="1" applyBorder="1" applyAlignment="1">
      <alignment horizontal="center" vertical="center" wrapText="1"/>
    </xf>
    <xf numFmtId="0" fontId="18" fillId="0" borderId="18" xfId="21" applyFont="1" applyBorder="1" applyAlignment="1">
      <alignment vertical="center"/>
    </xf>
    <xf numFmtId="0" fontId="2" fillId="0" borderId="21" xfId="21" applyFont="1" applyBorder="1" applyAlignment="1">
      <alignment horizontal="center" vertical="center"/>
    </xf>
    <xf numFmtId="164" fontId="1" fillId="0" borderId="18" xfId="30" applyNumberFormat="1" applyFont="1" applyBorder="1" applyAlignment="1">
      <alignment horizontal="center" vertical="center" wrapText="1"/>
    </xf>
    <xf numFmtId="0" fontId="2" fillId="0" borderId="0" xfId="21" applyFont="1" applyAlignment="1">
      <alignment horizontal="center" vertical="center"/>
    </xf>
    <xf numFmtId="168" fontId="18" fillId="0" borderId="0" xfId="21" applyNumberFormat="1" applyFont="1" applyAlignment="1">
      <alignment vertical="center"/>
    </xf>
    <xf numFmtId="168" fontId="3" fillId="0" borderId="0" xfId="21" applyNumberFormat="1" applyFont="1" applyAlignment="1">
      <alignment horizontal="center" vertical="center"/>
    </xf>
    <xf numFmtId="0" fontId="19" fillId="0" borderId="0" xfId="21" applyFont="1" applyAlignment="1">
      <alignment horizontal="center" vertical="center" wrapText="1"/>
    </xf>
    <xf numFmtId="0" fontId="5" fillId="0" borderId="0" xfId="21" applyFont="1" applyAlignment="1">
      <alignment vertical="center" wrapText="1"/>
    </xf>
    <xf numFmtId="164" fontId="5" fillId="0" borderId="0" xfId="21" applyNumberFormat="1" applyFont="1" applyAlignment="1">
      <alignment vertical="center" wrapText="1"/>
    </xf>
    <xf numFmtId="0" fontId="2" fillId="0" borderId="0" xfId="21" applyFont="1" applyAlignment="1">
      <alignment horizontal="right" vertical="center" wrapText="1"/>
    </xf>
    <xf numFmtId="0" fontId="5" fillId="0" borderId="0" xfId="21" applyFont="1" applyAlignment="1">
      <alignment horizontal="center" vertical="center" wrapText="1"/>
    </xf>
    <xf numFmtId="165" fontId="3" fillId="0" borderId="0" xfId="21" applyNumberFormat="1" applyFont="1" applyAlignment="1">
      <alignment horizontal="center" vertical="center"/>
    </xf>
    <xf numFmtId="0" fontId="5" fillId="0" borderId="16" xfId="21" applyFont="1" applyBorder="1" applyAlignment="1">
      <alignment horizontal="center" vertical="center" wrapText="1"/>
    </xf>
    <xf numFmtId="0" fontId="17" fillId="2" borderId="1" xfId="21" applyFont="1" applyFill="1" applyBorder="1" applyAlignment="1">
      <alignment horizontal="center" vertical="center" wrapText="1"/>
    </xf>
    <xf numFmtId="0" fontId="17" fillId="0" borderId="1" xfId="21" applyFont="1" applyBorder="1" applyAlignment="1">
      <alignment horizontal="center" vertical="center" wrapText="1"/>
    </xf>
    <xf numFmtId="0" fontId="17" fillId="0" borderId="0" xfId="21" applyFont="1" applyAlignment="1">
      <alignment horizontal="center" vertical="center" wrapText="1"/>
    </xf>
    <xf numFmtId="0" fontId="17" fillId="2" borderId="1" xfId="21" applyFont="1" applyFill="1" applyBorder="1" applyAlignment="1" applyProtection="1">
      <alignment horizontal="center" vertical="center" wrapText="1"/>
      <protection locked="0"/>
    </xf>
    <xf numFmtId="0" fontId="17" fillId="0" borderId="1" xfId="21" applyFont="1" applyBorder="1" applyAlignment="1" applyProtection="1">
      <alignment horizontal="center" vertical="center" wrapText="1"/>
      <protection locked="0"/>
    </xf>
    <xf numFmtId="168" fontId="11" fillId="0" borderId="1" xfId="32" applyNumberFormat="1" applyFont="1" applyBorder="1" applyAlignment="1">
      <alignment horizontal="center" vertical="center" wrapText="1"/>
    </xf>
    <xf numFmtId="168" fontId="11" fillId="0" borderId="0" xfId="32" applyNumberFormat="1" applyFont="1" applyAlignment="1">
      <alignment horizontal="center" vertical="center" wrapText="1"/>
    </xf>
    <xf numFmtId="168" fontId="11" fillId="0" borderId="1" xfId="31" applyNumberFormat="1" applyFont="1" applyBorder="1" applyAlignment="1" applyProtection="1">
      <alignment horizontal="center" vertical="center" wrapText="1"/>
      <protection locked="0"/>
    </xf>
    <xf numFmtId="0" fontId="2" fillId="0" borderId="0" xfId="31" applyFont="1" applyAlignment="1">
      <alignment horizontal="left" vertical="center" wrapText="1"/>
    </xf>
    <xf numFmtId="0" fontId="15" fillId="0" borderId="4" xfId="31" applyFont="1" applyBorder="1" applyAlignment="1">
      <alignment vertical="center" wrapText="1"/>
    </xf>
    <xf numFmtId="0" fontId="15" fillId="0" borderId="0" xfId="31" applyFont="1" applyAlignment="1">
      <alignment vertical="center" wrapText="1"/>
    </xf>
    <xf numFmtId="0" fontId="5" fillId="0" borderId="0" xfId="31" applyFont="1" applyAlignment="1">
      <alignment horizontal="left" vertical="center" wrapText="1"/>
    </xf>
    <xf numFmtId="0" fontId="7" fillId="0" borderId="5" xfId="31" applyFont="1" applyBorder="1" applyAlignment="1">
      <alignment horizontal="center" vertical="center" wrapText="1"/>
    </xf>
    <xf numFmtId="0" fontId="7" fillId="0" borderId="0" xfId="31" applyFont="1" applyAlignment="1">
      <alignment vertical="center" wrapText="1"/>
    </xf>
    <xf numFmtId="0" fontId="2" fillId="0" borderId="0" xfId="31" applyFont="1" applyAlignment="1">
      <alignment horizontal="left" vertical="center"/>
    </xf>
    <xf numFmtId="0" fontId="2" fillId="0" borderId="4" xfId="31" applyFont="1" applyBorder="1" applyAlignment="1">
      <alignment vertical="center" wrapText="1"/>
    </xf>
    <xf numFmtId="0" fontId="2" fillId="0" borderId="0" xfId="31" applyFont="1" applyAlignment="1">
      <alignment vertical="center" wrapText="1"/>
    </xf>
    <xf numFmtId="0" fontId="7" fillId="0" borderId="0" xfId="31" applyFont="1" applyAlignment="1">
      <alignment horizontal="center" vertical="center" wrapText="1"/>
    </xf>
    <xf numFmtId="0" fontId="6" fillId="0" borderId="0" xfId="21" applyFont="1" applyAlignment="1" applyProtection="1">
      <alignment vertical="center"/>
      <protection locked="0"/>
    </xf>
    <xf numFmtId="0" fontId="21" fillId="0" borderId="0" xfId="21" applyFont="1" applyAlignment="1">
      <alignment horizontal="right" vertical="center"/>
    </xf>
    <xf numFmtId="0" fontId="3" fillId="0" borderId="13" xfId="30" applyFont="1" applyBorder="1" applyAlignment="1">
      <alignment horizontal="center" vertical="center" wrapText="1"/>
    </xf>
    <xf numFmtId="165" fontId="3" fillId="0" borderId="1" xfId="21" applyNumberFormat="1" applyFont="1" applyBorder="1" applyAlignment="1" applyProtection="1">
      <alignment horizontal="center" vertical="center" wrapText="1"/>
      <protection hidden="1"/>
    </xf>
    <xf numFmtId="0" fontId="3" fillId="0" borderId="17" xfId="30" applyFont="1" applyBorder="1" applyAlignment="1">
      <alignment horizontal="center" vertical="center" wrapText="1"/>
    </xf>
    <xf numFmtId="0" fontId="3" fillId="0" borderId="15" xfId="21" applyFont="1" applyBorder="1" applyAlignment="1">
      <alignment horizontal="center" vertical="center"/>
    </xf>
    <xf numFmtId="164" fontId="6" fillId="0" borderId="34" xfId="30" applyNumberFormat="1" applyFont="1" applyBorder="1" applyAlignment="1">
      <alignment horizontal="center" vertical="center" wrapText="1"/>
    </xf>
    <xf numFmtId="164" fontId="2" fillId="0" borderId="33" xfId="30" applyNumberFormat="1" applyFont="1" applyBorder="1" applyAlignment="1">
      <alignment horizontal="center" vertical="center" wrapText="1"/>
    </xf>
    <xf numFmtId="164" fontId="1" fillId="0" borderId="21" xfId="30" applyNumberFormat="1" applyFont="1" applyBorder="1" applyAlignment="1">
      <alignment horizontal="center" vertical="center" wrapText="1"/>
    </xf>
    <xf numFmtId="164" fontId="2" fillId="0" borderId="35" xfId="30" applyNumberFormat="1" applyFont="1" applyBorder="1" applyAlignment="1">
      <alignment horizontal="center" vertical="center" wrapText="1"/>
    </xf>
    <xf numFmtId="164" fontId="4" fillId="0" borderId="36" xfId="30" applyNumberFormat="1" applyFont="1" applyBorder="1" applyAlignment="1">
      <alignment horizontal="center" vertical="center" wrapText="1"/>
    </xf>
    <xf numFmtId="165" fontId="2" fillId="0" borderId="0" xfId="30" applyNumberFormat="1" applyFont="1" applyAlignment="1">
      <alignment horizontal="right" vertical="center" wrapText="1"/>
    </xf>
    <xf numFmtId="0" fontId="22" fillId="0" borderId="0" xfId="21" applyFont="1" applyAlignment="1">
      <alignment horizontal="center" vertical="center" wrapText="1"/>
    </xf>
    <xf numFmtId="0" fontId="2" fillId="0" borderId="0" xfId="31" applyFont="1" applyAlignment="1">
      <alignment horizontal="center" vertical="center" wrapText="1"/>
    </xf>
    <xf numFmtId="0" fontId="2" fillId="0" borderId="0" xfId="21" applyFont="1" applyAlignment="1">
      <alignment vertical="center"/>
    </xf>
    <xf numFmtId="0" fontId="6" fillId="0" borderId="0" xfId="21" applyFont="1" applyAlignment="1">
      <alignment vertical="center"/>
    </xf>
    <xf numFmtId="0" fontId="3" fillId="0" borderId="0" xfId="21" applyFont="1"/>
    <xf numFmtId="0" fontId="17" fillId="0" borderId="0" xfId="21" applyFont="1" applyAlignment="1">
      <alignment vertical="center"/>
    </xf>
    <xf numFmtId="0" fontId="5" fillId="0" borderId="0" xfId="21" applyFont="1" applyAlignment="1">
      <alignment vertical="center"/>
    </xf>
    <xf numFmtId="0" fontId="3" fillId="0" borderId="0" xfId="21" applyFont="1" applyAlignment="1" applyProtection="1">
      <alignment vertical="center"/>
      <protection locked="0"/>
    </xf>
    <xf numFmtId="0" fontId="3" fillId="0" borderId="0" xfId="21" applyFont="1" applyAlignment="1">
      <alignment horizontal="center" vertical="center"/>
    </xf>
    <xf numFmtId="0" fontId="2" fillId="0" borderId="0" xfId="21" applyFont="1" applyAlignment="1" applyProtection="1">
      <alignment vertical="center"/>
      <protection locked="0"/>
    </xf>
    <xf numFmtId="0" fontId="3" fillId="0" borderId="0" xfId="21" applyFont="1" applyAlignment="1" applyProtection="1">
      <alignment wrapText="1"/>
      <protection locked="0"/>
    </xf>
    <xf numFmtId="0" fontId="6" fillId="0" borderId="0" xfId="21" applyFont="1" applyAlignment="1" applyProtection="1">
      <alignment wrapText="1"/>
      <protection locked="0"/>
    </xf>
    <xf numFmtId="0" fontId="3" fillId="0" borderId="0" xfId="21" applyFont="1" applyAlignment="1">
      <alignment horizontal="right" vertical="center"/>
    </xf>
    <xf numFmtId="0" fontId="17" fillId="0" borderId="16" xfId="21" applyFont="1" applyBorder="1" applyAlignment="1">
      <alignment horizontal="center" vertical="center" wrapText="1"/>
    </xf>
    <xf numFmtId="0" fontId="23" fillId="0" borderId="1" xfId="21" applyFont="1" applyBorder="1" applyAlignment="1">
      <alignment horizontal="center" vertical="center" wrapText="1"/>
    </xf>
    <xf numFmtId="0" fontId="17" fillId="0" borderId="0" xfId="21" applyFont="1" applyAlignment="1" applyProtection="1">
      <alignment vertical="center"/>
      <protection locked="0"/>
    </xf>
    <xf numFmtId="0" fontId="2" fillId="0" borderId="1" xfId="21" applyFont="1" applyBorder="1" applyAlignment="1">
      <alignment vertical="center" wrapText="1"/>
    </xf>
    <xf numFmtId="0" fontId="5" fillId="0" borderId="1" xfId="21" applyFont="1" applyBorder="1" applyAlignment="1">
      <alignment horizontal="center" vertical="center" wrapText="1"/>
    </xf>
    <xf numFmtId="165" fontId="5" fillId="0" borderId="1" xfId="21" applyNumberFormat="1" applyFont="1" applyBorder="1" applyAlignment="1">
      <alignment horizontal="center" vertical="center" wrapText="1"/>
    </xf>
    <xf numFmtId="165" fontId="5" fillId="0" borderId="1" xfId="21" applyNumberFormat="1" applyFont="1" applyBorder="1" applyAlignment="1" applyProtection="1">
      <alignment horizontal="center" vertical="center" wrapText="1"/>
      <protection locked="0"/>
    </xf>
    <xf numFmtId="0" fontId="5" fillId="0" borderId="0" xfId="21" applyFont="1" applyAlignment="1" applyProtection="1">
      <alignment vertical="center"/>
      <protection locked="0"/>
    </xf>
    <xf numFmtId="0" fontId="3" fillId="0" borderId="1" xfId="21" applyFont="1" applyBorder="1" applyAlignment="1">
      <alignment horizontal="center" vertical="center" wrapText="1"/>
    </xf>
    <xf numFmtId="0" fontId="3" fillId="0" borderId="16" xfId="21" applyFont="1" applyBorder="1" applyAlignment="1">
      <alignment horizontal="left" vertical="center" wrapText="1"/>
    </xf>
    <xf numFmtId="165" fontId="3" fillId="0" borderId="1" xfId="21" applyNumberFormat="1" applyFont="1" applyBorder="1" applyAlignment="1" applyProtection="1">
      <alignment horizontal="center" vertical="center" wrapText="1"/>
      <protection locked="0"/>
    </xf>
    <xf numFmtId="0" fontId="3" fillId="0" borderId="16" xfId="21" applyFont="1" applyBorder="1" applyAlignment="1" applyProtection="1">
      <alignment horizontal="left" vertical="center" wrapText="1"/>
      <protection locked="0"/>
    </xf>
    <xf numFmtId="0" fontId="3" fillId="2" borderId="1" xfId="21" applyFont="1" applyFill="1" applyBorder="1" applyAlignment="1">
      <alignment horizontal="center" vertical="center" wrapText="1"/>
    </xf>
    <xf numFmtId="0" fontId="3" fillId="0" borderId="1" xfId="21" applyFont="1" applyBorder="1" applyAlignment="1" applyProtection="1">
      <alignment horizontal="center" vertical="center" wrapText="1"/>
      <protection locked="0"/>
    </xf>
    <xf numFmtId="165" fontId="3" fillId="0" borderId="1" xfId="21" applyNumberFormat="1" applyFont="1" applyBorder="1" applyAlignment="1">
      <alignment horizontal="center" vertical="center" wrapText="1"/>
    </xf>
    <xf numFmtId="2" fontId="3" fillId="0" borderId="1" xfId="21" applyNumberFormat="1" applyFont="1" applyBorder="1" applyAlignment="1">
      <alignment horizontal="center" vertical="center" wrapText="1"/>
    </xf>
    <xf numFmtId="0" fontId="5" fillId="0" borderId="16" xfId="21" applyFont="1" applyBorder="1" applyAlignment="1">
      <alignment horizontal="left" vertical="center" wrapText="1"/>
    </xf>
    <xf numFmtId="165" fontId="3" fillId="0" borderId="1" xfId="21" applyNumberFormat="1" applyFont="1" applyBorder="1" applyAlignment="1" applyProtection="1">
      <alignment vertical="center"/>
      <protection locked="0"/>
    </xf>
    <xf numFmtId="0" fontId="2" fillId="0" borderId="1" xfId="21" applyFont="1" applyBorder="1" applyAlignment="1">
      <alignment horizontal="center" vertical="center" wrapText="1"/>
    </xf>
    <xf numFmtId="0" fontId="2" fillId="0" borderId="13" xfId="21" applyFont="1" applyBorder="1" applyAlignment="1">
      <alignment vertical="center"/>
    </xf>
    <xf numFmtId="0" fontId="2" fillId="0" borderId="1" xfId="21" applyFont="1" applyBorder="1" applyAlignment="1">
      <alignment horizontal="left" vertical="center" wrapText="1"/>
    </xf>
    <xf numFmtId="165" fontId="2" fillId="0" borderId="1" xfId="21" applyNumberFormat="1" applyFont="1" applyBorder="1" applyAlignment="1">
      <alignment horizontal="center" vertical="center" wrapText="1"/>
    </xf>
    <xf numFmtId="165" fontId="2" fillId="0" borderId="1" xfId="21" applyNumberFormat="1" applyFont="1" applyBorder="1" applyAlignment="1" applyProtection="1">
      <alignment horizontal="center" vertical="center" wrapText="1"/>
      <protection locked="0"/>
    </xf>
    <xf numFmtId="0" fontId="3" fillId="0" borderId="1" xfId="21" applyFont="1" applyBorder="1" applyAlignment="1">
      <alignment vertical="center"/>
    </xf>
    <xf numFmtId="0" fontId="5" fillId="0" borderId="13" xfId="21" applyFont="1" applyBorder="1" applyAlignment="1">
      <alignment horizontal="center" vertical="center" wrapText="1"/>
    </xf>
    <xf numFmtId="0" fontId="3" fillId="0" borderId="1" xfId="21" applyFont="1" applyBorder="1" applyAlignment="1">
      <alignment horizontal="center" vertical="center"/>
    </xf>
    <xf numFmtId="165" fontId="3" fillId="0" borderId="0" xfId="21" applyNumberFormat="1" applyFont="1" applyAlignment="1" applyProtection="1">
      <alignment vertical="center"/>
      <protection locked="0"/>
    </xf>
    <xf numFmtId="0" fontId="3" fillId="0" borderId="13" xfId="21" applyFont="1" applyBorder="1" applyAlignment="1" applyProtection="1">
      <alignment horizontal="left" vertical="center" wrapText="1"/>
      <protection locked="0"/>
    </xf>
    <xf numFmtId="0" fontId="2" fillId="0" borderId="1" xfId="21" applyFont="1" applyBorder="1" applyAlignment="1">
      <alignment horizontal="center" vertical="center"/>
    </xf>
    <xf numFmtId="0" fontId="2" fillId="0" borderId="1" xfId="21" applyFont="1" applyBorder="1" applyAlignment="1">
      <alignment vertical="center"/>
    </xf>
    <xf numFmtId="165" fontId="2" fillId="3" borderId="1" xfId="21" applyNumberFormat="1" applyFont="1" applyFill="1" applyBorder="1" applyAlignment="1">
      <alignment horizontal="center" vertical="center"/>
    </xf>
    <xf numFmtId="165" fontId="2" fillId="0" borderId="1" xfId="21" applyNumberFormat="1" applyFont="1" applyBorder="1" applyAlignment="1" applyProtection="1">
      <alignment horizontal="center" vertical="center"/>
      <protection locked="0"/>
    </xf>
    <xf numFmtId="165" fontId="2" fillId="0" borderId="0" xfId="21" applyNumberFormat="1" applyFont="1" applyAlignment="1" applyProtection="1">
      <alignment vertical="center"/>
      <protection locked="0"/>
    </xf>
    <xf numFmtId="0" fontId="21" fillId="0" borderId="0" xfId="21" applyFont="1" applyAlignment="1">
      <alignment horizontal="center" vertical="center" wrapText="1"/>
    </xf>
    <xf numFmtId="0" fontId="5" fillId="0" borderId="1" xfId="21" applyFont="1" applyBorder="1" applyAlignment="1">
      <alignment horizontal="center" vertical="center"/>
    </xf>
    <xf numFmtId="165" fontId="2" fillId="0" borderId="1" xfId="21" applyNumberFormat="1" applyFont="1" applyBorder="1" applyAlignment="1">
      <alignment horizontal="center" vertical="center"/>
    </xf>
    <xf numFmtId="0" fontId="5" fillId="0" borderId="0" xfId="21" applyFont="1" applyAlignment="1">
      <alignment horizontal="center" vertical="center"/>
    </xf>
    <xf numFmtId="0" fontId="5" fillId="0" borderId="0" xfId="21" applyFont="1" applyAlignment="1">
      <alignment horizontal="right" vertical="center" wrapText="1"/>
    </xf>
    <xf numFmtId="0" fontId="3" fillId="0" borderId="0" xfId="21" applyFont="1" applyProtection="1">
      <protection locked="0"/>
    </xf>
    <xf numFmtId="0" fontId="17" fillId="0" borderId="0" xfId="21" applyFont="1" applyAlignment="1">
      <alignment horizontal="center" vertical="center"/>
    </xf>
    <xf numFmtId="0" fontId="5" fillId="0" borderId="0" xfId="21" applyFont="1" applyAlignment="1">
      <alignment horizontal="right" vertical="center"/>
    </xf>
    <xf numFmtId="0" fontId="5" fillId="0" borderId="0" xfId="21" applyFont="1" applyAlignment="1" applyProtection="1">
      <alignment vertical="center" wrapText="1"/>
      <protection locked="0"/>
    </xf>
    <xf numFmtId="0" fontId="7" fillId="0" borderId="0" xfId="21" applyFont="1" applyAlignment="1" applyProtection="1">
      <alignment vertical="center"/>
      <protection hidden="1"/>
    </xf>
    <xf numFmtId="0" fontId="20" fillId="0" borderId="0" xfId="21" applyFont="1" applyAlignment="1" applyProtection="1">
      <alignment vertical="center"/>
      <protection hidden="1"/>
    </xf>
    <xf numFmtId="0" fontId="25" fillId="0" borderId="0" xfId="21" applyFont="1" applyAlignment="1" applyProtection="1">
      <alignment vertical="center"/>
      <protection hidden="1"/>
    </xf>
    <xf numFmtId="165" fontId="25" fillId="0" borderId="0" xfId="21" applyNumberFormat="1" applyFont="1" applyAlignment="1" applyProtection="1">
      <alignment vertical="center"/>
      <protection hidden="1"/>
    </xf>
    <xf numFmtId="0" fontId="25" fillId="0" borderId="0" xfId="21" applyFont="1" applyAlignment="1">
      <alignment vertical="center"/>
    </xf>
    <xf numFmtId="0" fontId="20" fillId="0" borderId="0" xfId="21" applyFont="1" applyAlignment="1">
      <alignment vertical="center"/>
    </xf>
    <xf numFmtId="0" fontId="26" fillId="0" borderId="0" xfId="0" applyFont="1" applyProtection="1">
      <protection hidden="1"/>
    </xf>
    <xf numFmtId="0" fontId="21" fillId="0" borderId="0" xfId="21" applyFont="1" applyAlignment="1" applyProtection="1">
      <alignment vertical="center"/>
      <protection hidden="1"/>
    </xf>
    <xf numFmtId="0" fontId="2" fillId="0" borderId="0" xfId="21" applyFont="1" applyAlignment="1" applyProtection="1">
      <alignment vertical="center"/>
      <protection hidden="1"/>
    </xf>
    <xf numFmtId="0" fontId="3" fillId="0" borderId="0" xfId="21" applyFont="1" applyAlignment="1" applyProtection="1">
      <alignment vertical="center"/>
      <protection hidden="1"/>
    </xf>
    <xf numFmtId="0" fontId="3" fillId="0" borderId="0" xfId="21" applyFont="1" applyAlignment="1" applyProtection="1">
      <alignment horizontal="left" vertical="center"/>
      <protection locked="0"/>
    </xf>
    <xf numFmtId="0" fontId="3" fillId="0" borderId="0" xfId="21" applyFont="1" applyAlignment="1" applyProtection="1">
      <alignment horizontal="center" vertical="center"/>
      <protection locked="0"/>
    </xf>
    <xf numFmtId="0" fontId="3" fillId="0" borderId="0" xfId="21" applyFont="1" applyAlignment="1" applyProtection="1">
      <alignment horizontal="center"/>
      <protection locked="0"/>
    </xf>
    <xf numFmtId="0" fontId="4" fillId="0" borderId="0" xfId="27" applyFont="1" applyAlignment="1" applyProtection="1">
      <alignment horizontal="left" vertical="center"/>
      <protection locked="0"/>
    </xf>
    <xf numFmtId="0" fontId="4" fillId="0" borderId="0" xfId="27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0" xfId="21" applyFont="1" applyAlignment="1" applyProtection="1">
      <alignment horizontal="left" vertical="center" wrapText="1"/>
      <protection locked="0"/>
    </xf>
    <xf numFmtId="0" fontId="3" fillId="0" borderId="0" xfId="21" applyFont="1" applyAlignment="1" applyProtection="1">
      <alignment horizontal="center" vertical="center" wrapText="1"/>
      <protection locked="0"/>
    </xf>
    <xf numFmtId="0" fontId="6" fillId="0" borderId="0" xfId="27" applyFont="1" applyAlignment="1" applyProtection="1">
      <alignment vertical="center"/>
      <protection hidden="1"/>
    </xf>
    <xf numFmtId="0" fontId="3" fillId="0" borderId="0" xfId="27" applyFont="1" applyAlignment="1" applyProtection="1">
      <alignment horizontal="right" vertical="center"/>
      <protection hidden="1"/>
    </xf>
    <xf numFmtId="0" fontId="6" fillId="0" borderId="0" xfId="21" applyFont="1" applyAlignment="1" applyProtection="1">
      <alignment horizontal="left" vertical="center"/>
      <protection locked="0"/>
    </xf>
    <xf numFmtId="0" fontId="6" fillId="0" borderId="0" xfId="21" applyFont="1" applyAlignment="1" applyProtection="1">
      <alignment horizontal="center" vertical="center"/>
      <protection locked="0"/>
    </xf>
    <xf numFmtId="0" fontId="5" fillId="0" borderId="2" xfId="27" applyFont="1" applyBorder="1" applyAlignment="1" applyProtection="1">
      <alignment horizontal="center" vertical="center"/>
      <protection hidden="1"/>
    </xf>
    <xf numFmtId="0" fontId="5" fillId="0" borderId="2" xfId="21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17" fillId="0" borderId="2" xfId="21" applyFont="1" applyBorder="1" applyAlignment="1" applyProtection="1">
      <alignment horizontal="center" vertical="center" wrapText="1"/>
      <protection hidden="1"/>
    </xf>
    <xf numFmtId="0" fontId="5" fillId="0" borderId="1" xfId="21" applyFont="1" applyBorder="1" applyAlignment="1" applyProtection="1">
      <alignment horizontal="center" vertical="center" wrapText="1"/>
      <protection hidden="1"/>
    </xf>
    <xf numFmtId="0" fontId="7" fillId="0" borderId="0" xfId="21" applyFont="1" applyAlignment="1" applyProtection="1">
      <alignment horizontal="left" vertical="center"/>
      <protection locked="0"/>
    </xf>
    <xf numFmtId="0" fontId="7" fillId="0" borderId="0" xfId="21" applyFont="1" applyAlignment="1" applyProtection="1">
      <alignment horizontal="center" vertical="center"/>
      <protection locked="0"/>
    </xf>
    <xf numFmtId="0" fontId="2" fillId="0" borderId="1" xfId="27" applyFont="1" applyBorder="1" applyAlignment="1" applyProtection="1">
      <alignment horizontal="center" vertical="center"/>
      <protection hidden="1"/>
    </xf>
    <xf numFmtId="166" fontId="2" fillId="0" borderId="1" xfId="27" applyNumberFormat="1" applyFont="1" applyBorder="1" applyAlignment="1" applyProtection="1">
      <alignment horizontal="left" vertical="center" wrapText="1"/>
      <protection hidden="1"/>
    </xf>
    <xf numFmtId="164" fontId="2" fillId="0" borderId="1" xfId="27" applyNumberFormat="1" applyFont="1" applyBorder="1" applyAlignment="1" applyProtection="1">
      <alignment horizontal="center" vertical="center"/>
      <protection locked="0"/>
    </xf>
    <xf numFmtId="164" fontId="2" fillId="0" borderId="1" xfId="27" applyNumberFormat="1" applyFont="1" applyBorder="1" applyAlignment="1">
      <alignment horizontal="center" vertical="center"/>
    </xf>
    <xf numFmtId="0" fontId="20" fillId="0" borderId="1" xfId="21" applyFont="1" applyBorder="1" applyAlignment="1" applyProtection="1">
      <alignment horizontal="center" vertical="center"/>
      <protection locked="0"/>
    </xf>
    <xf numFmtId="0" fontId="6" fillId="0" borderId="1" xfId="21" applyFont="1" applyBorder="1" applyAlignment="1" applyProtection="1">
      <alignment horizontal="left" vertical="center"/>
      <protection hidden="1"/>
    </xf>
    <xf numFmtId="164" fontId="6" fillId="0" borderId="1" xfId="27" applyNumberFormat="1" applyFont="1" applyBorder="1" applyAlignment="1" applyProtection="1">
      <alignment horizontal="center" vertical="center"/>
      <protection locked="0"/>
    </xf>
    <xf numFmtId="164" fontId="6" fillId="0" borderId="1" xfId="27" applyNumberFormat="1" applyFont="1" applyBorder="1" applyAlignment="1">
      <alignment horizontal="center" vertical="center"/>
    </xf>
    <xf numFmtId="0" fontId="20" fillId="0" borderId="0" xfId="21" applyFont="1" applyAlignment="1" applyProtection="1">
      <alignment horizontal="left" vertical="center"/>
      <protection locked="0"/>
    </xf>
    <xf numFmtId="0" fontId="20" fillId="0" borderId="0" xfId="21" applyFont="1" applyAlignment="1" applyProtection="1">
      <alignment horizontal="center" vertical="center"/>
      <protection locked="0"/>
    </xf>
    <xf numFmtId="0" fontId="6" fillId="0" borderId="1" xfId="21" applyFont="1" applyBorder="1" applyAlignment="1">
      <alignment vertical="center" wrapText="1"/>
    </xf>
    <xf numFmtId="164" fontId="3" fillId="0" borderId="1" xfId="27" applyNumberFormat="1" applyFont="1" applyBorder="1" applyAlignment="1" applyProtection="1">
      <alignment horizontal="center" vertical="center"/>
      <protection locked="0"/>
    </xf>
    <xf numFmtId="0" fontId="6" fillId="0" borderId="1" xfId="21" applyFont="1" applyBorder="1" applyAlignment="1" applyProtection="1">
      <alignment vertical="center" wrapText="1"/>
      <protection hidden="1"/>
    </xf>
    <xf numFmtId="164" fontId="6" fillId="0" borderId="3" xfId="27" applyNumberFormat="1" applyFont="1" applyBorder="1" applyAlignment="1" applyProtection="1">
      <alignment horizontal="center" vertical="center"/>
      <protection locked="0"/>
    </xf>
    <xf numFmtId="0" fontId="6" fillId="0" borderId="1" xfId="21" applyFont="1" applyBorder="1" applyAlignment="1">
      <alignment horizontal="left" vertical="center"/>
    </xf>
    <xf numFmtId="0" fontId="6" fillId="0" borderId="1" xfId="21" applyFont="1" applyBorder="1" applyAlignment="1">
      <alignment vertical="center"/>
    </xf>
    <xf numFmtId="0" fontId="6" fillId="0" borderId="1" xfId="21" applyFont="1" applyBorder="1" applyAlignment="1" applyProtection="1">
      <alignment horizontal="left" vertical="center" wrapText="1"/>
      <protection hidden="1"/>
    </xf>
    <xf numFmtId="0" fontId="25" fillId="0" borderId="1" xfId="21" applyFont="1" applyBorder="1" applyAlignment="1" applyProtection="1">
      <alignment horizontal="center" vertical="center"/>
      <protection locked="0"/>
    </xf>
    <xf numFmtId="0" fontId="25" fillId="0" borderId="1" xfId="21" applyFont="1" applyBorder="1" applyAlignment="1" applyProtection="1">
      <alignment horizontal="left" vertical="center"/>
      <protection hidden="1"/>
    </xf>
    <xf numFmtId="164" fontId="25" fillId="0" borderId="1" xfId="27" applyNumberFormat="1" applyFont="1" applyBorder="1" applyAlignment="1" applyProtection="1">
      <alignment horizontal="center" vertical="center"/>
      <protection locked="0"/>
    </xf>
    <xf numFmtId="164" fontId="25" fillId="0" borderId="1" xfId="27" applyNumberFormat="1" applyFont="1" applyBorder="1" applyAlignment="1">
      <alignment horizontal="center" vertical="center"/>
    </xf>
    <xf numFmtId="0" fontId="25" fillId="0" borderId="0" xfId="21" applyFont="1" applyAlignment="1" applyProtection="1">
      <alignment horizontal="left" vertical="center"/>
      <protection locked="0"/>
    </xf>
    <xf numFmtId="0" fontId="25" fillId="0" borderId="0" xfId="21" applyFont="1" applyAlignment="1" applyProtection="1">
      <alignment horizontal="center" vertical="center"/>
      <protection locked="0"/>
    </xf>
    <xf numFmtId="0" fontId="20" fillId="0" borderId="1" xfId="21" applyFont="1" applyBorder="1" applyAlignment="1" applyProtection="1">
      <alignment vertical="center"/>
      <protection hidden="1"/>
    </xf>
    <xf numFmtId="0" fontId="2" fillId="0" borderId="1" xfId="27" applyFont="1" applyBorder="1" applyAlignment="1" applyProtection="1">
      <alignment horizontal="right" vertical="center"/>
      <protection hidden="1"/>
    </xf>
    <xf numFmtId="0" fontId="6" fillId="0" borderId="1" xfId="21" applyFont="1" applyBorder="1" applyAlignment="1" applyProtection="1">
      <alignment vertical="center"/>
      <protection locked="0"/>
    </xf>
    <xf numFmtId="0" fontId="25" fillId="0" borderId="1" xfId="21" applyFont="1" applyBorder="1" applyAlignment="1" applyProtection="1">
      <alignment vertical="center"/>
      <protection hidden="1"/>
    </xf>
    <xf numFmtId="0" fontId="6" fillId="0" borderId="1" xfId="21" applyFont="1" applyBorder="1" applyAlignment="1" applyProtection="1">
      <alignment vertical="center"/>
      <protection hidden="1"/>
    </xf>
    <xf numFmtId="2" fontId="20" fillId="0" borderId="0" xfId="21" applyNumberFormat="1" applyFont="1" applyAlignment="1" applyProtection="1">
      <alignment horizontal="left" vertical="center"/>
      <protection locked="0"/>
    </xf>
    <xf numFmtId="0" fontId="6" fillId="2" borderId="1" xfId="21" applyFont="1" applyFill="1" applyBorder="1" applyAlignment="1" applyProtection="1">
      <alignment vertical="center" wrapText="1"/>
      <protection hidden="1"/>
    </xf>
    <xf numFmtId="0" fontId="6" fillId="0" borderId="0" xfId="0" applyFont="1" applyAlignment="1" applyProtection="1">
      <alignment vertical="center"/>
      <protection locked="0"/>
    </xf>
    <xf numFmtId="0" fontId="27" fillId="0" borderId="1" xfId="21" applyFont="1" applyBorder="1" applyAlignment="1">
      <alignment horizontal="left" vertical="center" wrapText="1"/>
    </xf>
    <xf numFmtId="0" fontId="6" fillId="0" borderId="1" xfId="21" applyFont="1" applyBorder="1" applyAlignment="1" applyProtection="1">
      <alignment horizontal="left" vertical="center"/>
      <protection locked="0"/>
    </xf>
    <xf numFmtId="0" fontId="27" fillId="0" borderId="1" xfId="21" applyFont="1" applyBorder="1" applyAlignment="1" applyProtection="1">
      <alignment horizontal="left" vertical="center" wrapText="1"/>
      <protection hidden="1"/>
    </xf>
    <xf numFmtId="165" fontId="25" fillId="0" borderId="1" xfId="27" applyNumberFormat="1" applyFont="1" applyBorder="1" applyAlignment="1" applyProtection="1">
      <alignment horizontal="center" vertical="center"/>
      <protection locked="0"/>
    </xf>
    <xf numFmtId="165" fontId="28" fillId="0" borderId="1" xfId="21" applyNumberFormat="1" applyFont="1" applyBorder="1" applyAlignment="1" applyProtection="1">
      <alignment horizontal="left" vertical="center"/>
      <protection hidden="1"/>
    </xf>
    <xf numFmtId="165" fontId="25" fillId="0" borderId="0" xfId="21" applyNumberFormat="1" applyFont="1" applyAlignment="1" applyProtection="1">
      <alignment horizontal="left" vertical="center"/>
      <protection locked="0"/>
    </xf>
    <xf numFmtId="165" fontId="25" fillId="0" borderId="0" xfId="21" applyNumberFormat="1" applyFont="1" applyAlignment="1" applyProtection="1">
      <alignment horizontal="center" vertical="center"/>
      <protection locked="0"/>
    </xf>
    <xf numFmtId="165" fontId="25" fillId="0" borderId="1" xfId="21" applyNumberFormat="1" applyFont="1" applyBorder="1" applyAlignment="1" applyProtection="1">
      <alignment vertical="center" wrapText="1"/>
      <protection hidden="1"/>
    </xf>
    <xf numFmtId="0" fontId="20" fillId="0" borderId="1" xfId="27" applyFont="1" applyBorder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left" vertical="center"/>
      <protection locked="0"/>
    </xf>
    <xf numFmtId="0" fontId="21" fillId="0" borderId="1" xfId="27" applyFont="1" applyBorder="1" applyAlignment="1" applyProtection="1">
      <alignment horizontal="right" vertical="center"/>
      <protection locked="0"/>
    </xf>
    <xf numFmtId="166" fontId="6" fillId="0" borderId="1" xfId="27" applyNumberFormat="1" applyFont="1" applyBorder="1" applyAlignment="1" applyProtection="1">
      <alignment horizontal="left" vertical="center" wrapText="1"/>
      <protection hidden="1"/>
    </xf>
    <xf numFmtId="0" fontId="25" fillId="0" borderId="1" xfId="27" applyFont="1" applyBorder="1" applyAlignment="1" applyProtection="1">
      <alignment horizontal="center" vertical="center"/>
      <protection locked="0"/>
    </xf>
    <xf numFmtId="166" fontId="25" fillId="0" borderId="1" xfId="27" applyNumberFormat="1" applyFont="1" applyBorder="1" applyAlignment="1">
      <alignment horizontal="left" vertical="center" wrapText="1"/>
    </xf>
    <xf numFmtId="0" fontId="6" fillId="0" borderId="0" xfId="21" applyFont="1" applyAlignment="1" applyProtection="1">
      <alignment horizontal="center"/>
      <protection locked="0"/>
    </xf>
    <xf numFmtId="0" fontId="7" fillId="0" borderId="0" xfId="21" applyFont="1" applyAlignment="1" applyProtection="1">
      <alignment horizontal="center"/>
      <protection locked="0"/>
    </xf>
    <xf numFmtId="0" fontId="20" fillId="0" borderId="0" xfId="21" applyFont="1" applyAlignment="1" applyProtection="1">
      <alignment horizontal="center"/>
      <protection locked="0"/>
    </xf>
    <xf numFmtId="0" fontId="25" fillId="0" borderId="0" xfId="21" applyFont="1" applyAlignment="1" applyProtection="1">
      <alignment horizontal="center"/>
      <protection locked="0"/>
    </xf>
    <xf numFmtId="165" fontId="25" fillId="0" borderId="0" xfId="21" applyNumberFormat="1" applyFont="1" applyAlignment="1" applyProtection="1">
      <alignment horizontal="center"/>
      <protection locked="0"/>
    </xf>
    <xf numFmtId="166" fontId="25" fillId="0" borderId="1" xfId="27" applyNumberFormat="1" applyFont="1" applyBorder="1" applyAlignment="1" applyProtection="1">
      <alignment horizontal="left" vertical="center" wrapText="1"/>
      <protection locked="0"/>
    </xf>
    <xf numFmtId="0" fontId="25" fillId="0" borderId="0" xfId="21" applyFont="1" applyAlignment="1" applyProtection="1">
      <alignment vertical="center"/>
      <protection locked="0"/>
    </xf>
    <xf numFmtId="166" fontId="6" fillId="0" borderId="1" xfId="27" applyNumberFormat="1" applyFont="1" applyBorder="1" applyAlignment="1">
      <alignment horizontal="left" vertical="center" wrapText="1"/>
    </xf>
    <xf numFmtId="166" fontId="25" fillId="0" borderId="1" xfId="27" applyNumberFormat="1" applyFont="1" applyBorder="1" applyAlignment="1" applyProtection="1">
      <alignment horizontal="left" vertical="center" wrapText="1"/>
      <protection hidden="1"/>
    </xf>
    <xf numFmtId="165" fontId="25" fillId="0" borderId="0" xfId="27" applyNumberFormat="1" applyFont="1" applyAlignment="1" applyProtection="1">
      <alignment horizontal="center" vertical="center"/>
      <protection locked="0"/>
    </xf>
    <xf numFmtId="0" fontId="2" fillId="0" borderId="0" xfId="21" applyFont="1" applyAlignment="1" applyProtection="1">
      <alignment horizontal="left" vertical="center"/>
      <protection locked="0"/>
    </xf>
    <xf numFmtId="166" fontId="2" fillId="0" borderId="0" xfId="27" applyNumberFormat="1" applyFont="1" applyAlignment="1" applyProtection="1">
      <alignment vertical="center" wrapText="1"/>
      <protection hidden="1"/>
    </xf>
    <xf numFmtId="0" fontId="2" fillId="0" borderId="0" xfId="21" applyFont="1" applyAlignment="1" applyProtection="1">
      <alignment horizontal="center" vertical="center"/>
      <protection locked="0"/>
    </xf>
    <xf numFmtId="0" fontId="7" fillId="0" borderId="0" xfId="21" applyFont="1" applyAlignment="1" applyProtection="1">
      <alignment horizontal="center" vertical="center"/>
      <protection hidden="1"/>
    </xf>
    <xf numFmtId="0" fontId="17" fillId="0" borderId="0" xfId="21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0" applyFont="1" applyProtection="1">
      <protection locked="0"/>
    </xf>
    <xf numFmtId="0" fontId="21" fillId="0" borderId="0" xfId="21" applyFont="1" applyAlignment="1" applyProtection="1">
      <alignment horizontal="center" vertical="center"/>
      <protection locked="0"/>
    </xf>
    <xf numFmtId="0" fontId="21" fillId="0" borderId="0" xfId="21" applyFont="1" applyAlignment="1" applyProtection="1">
      <alignment horizontal="center"/>
      <protection locked="0"/>
    </xf>
    <xf numFmtId="0" fontId="2" fillId="0" borderId="0" xfId="21" applyFont="1" applyAlignment="1" applyProtection="1">
      <alignment horizontal="center"/>
      <protection locked="0"/>
    </xf>
    <xf numFmtId="0" fontId="5" fillId="0" borderId="0" xfId="21" applyFont="1" applyAlignment="1" applyProtection="1">
      <alignment vertical="center"/>
      <protection hidden="1"/>
    </xf>
    <xf numFmtId="0" fontId="3" fillId="0" borderId="0" xfId="21" applyFont="1" applyAlignment="1" applyProtection="1">
      <alignment horizontal="center" vertical="center"/>
      <protection hidden="1"/>
    </xf>
    <xf numFmtId="0" fontId="4" fillId="0" borderId="0" xfId="27" applyFont="1" applyAlignment="1" applyProtection="1">
      <alignment vertical="center"/>
      <protection locked="0"/>
    </xf>
    <xf numFmtId="0" fontId="3" fillId="0" borderId="0" xfId="21" applyFont="1" applyAlignment="1" applyProtection="1">
      <alignment vertical="center" wrapText="1"/>
      <protection locked="0"/>
    </xf>
    <xf numFmtId="0" fontId="3" fillId="0" borderId="0" xfId="21" applyFont="1" applyAlignment="1" applyProtection="1">
      <alignment horizontal="right" vertical="center"/>
      <protection hidden="1"/>
    </xf>
    <xf numFmtId="0" fontId="3" fillId="0" borderId="2" xfId="27" applyFont="1" applyBorder="1" applyAlignment="1" applyProtection="1">
      <alignment vertical="center"/>
      <protection hidden="1"/>
    </xf>
    <xf numFmtId="0" fontId="3" fillId="0" borderId="2" xfId="21" applyFont="1" applyBorder="1" applyAlignment="1" applyProtection="1">
      <alignment horizontal="center" vertical="center" wrapText="1"/>
      <protection hidden="1"/>
    </xf>
    <xf numFmtId="0" fontId="2" fillId="0" borderId="1" xfId="21" applyFont="1" applyBorder="1" applyAlignment="1" applyProtection="1">
      <alignment horizontal="center" vertical="center"/>
      <protection hidden="1"/>
    </xf>
    <xf numFmtId="0" fontId="2" fillId="0" borderId="1" xfId="21" applyFont="1" applyBorder="1" applyAlignment="1" applyProtection="1">
      <alignment horizontal="center" vertical="center" wrapText="1"/>
      <protection hidden="1"/>
    </xf>
    <xf numFmtId="164" fontId="2" fillId="0" borderId="1" xfId="21" applyNumberFormat="1" applyFont="1" applyBorder="1" applyAlignment="1">
      <alignment horizontal="center" vertical="center"/>
    </xf>
    <xf numFmtId="164" fontId="21" fillId="0" borderId="1" xfId="21" applyNumberFormat="1" applyFont="1" applyBorder="1" applyAlignment="1">
      <alignment horizontal="center" vertical="center"/>
    </xf>
    <xf numFmtId="164" fontId="2" fillId="0" borderId="1" xfId="21" applyNumberFormat="1" applyFont="1" applyBorder="1" applyAlignment="1" applyProtection="1">
      <alignment horizontal="center" vertical="center"/>
      <protection locked="0"/>
    </xf>
    <xf numFmtId="164" fontId="6" fillId="0" borderId="1" xfId="21" applyNumberFormat="1" applyFont="1" applyBorder="1" applyAlignment="1" applyProtection="1">
      <alignment horizontal="center" vertical="center"/>
      <protection locked="0"/>
    </xf>
    <xf numFmtId="164" fontId="6" fillId="0" borderId="1" xfId="21" applyNumberFormat="1" applyFont="1" applyBorder="1" applyAlignment="1">
      <alignment horizontal="center" vertical="center"/>
    </xf>
    <xf numFmtId="164" fontId="20" fillId="0" borderId="1" xfId="21" applyNumberFormat="1" applyFont="1" applyBorder="1" applyAlignment="1">
      <alignment horizontal="center" vertical="center"/>
    </xf>
    <xf numFmtId="0" fontId="6" fillId="0" borderId="0" xfId="21" applyFont="1" applyAlignment="1" applyProtection="1">
      <alignment horizontal="left" vertical="center" wrapText="1"/>
      <protection hidden="1"/>
    </xf>
    <xf numFmtId="164" fontId="6" fillId="0" borderId="1" xfId="21" applyNumberFormat="1" applyFont="1" applyBorder="1" applyAlignment="1" applyProtection="1">
      <alignment horizontal="center" vertical="center" wrapText="1"/>
      <protection locked="0"/>
    </xf>
    <xf numFmtId="0" fontId="3" fillId="0" borderId="0" xfId="21" applyFont="1" applyAlignment="1">
      <alignment horizontal="left" vertical="center"/>
    </xf>
    <xf numFmtId="164" fontId="6" fillId="0" borderId="1" xfId="21" applyNumberFormat="1" applyFont="1" applyBorder="1" applyAlignment="1">
      <alignment horizontal="center" vertical="center" wrapText="1"/>
    </xf>
    <xf numFmtId="165" fontId="20" fillId="0" borderId="1" xfId="21" applyNumberFormat="1" applyFont="1" applyBorder="1" applyAlignment="1" applyProtection="1">
      <alignment horizontal="center" vertical="center"/>
      <protection locked="0"/>
    </xf>
    <xf numFmtId="0" fontId="3" fillId="0" borderId="1" xfId="21" applyFont="1" applyBorder="1" applyAlignment="1" applyProtection="1">
      <alignment vertical="center"/>
      <protection hidden="1"/>
    </xf>
    <xf numFmtId="164" fontId="3" fillId="0" borderId="1" xfId="21" applyNumberFormat="1" applyFont="1" applyBorder="1" applyAlignment="1" applyProtection="1">
      <alignment horizontal="center" vertical="center" wrapText="1"/>
      <protection locked="0"/>
    </xf>
    <xf numFmtId="164" fontId="3" fillId="0" borderId="1" xfId="21" applyNumberFormat="1" applyFont="1" applyBorder="1" applyAlignment="1">
      <alignment horizontal="center" vertical="center"/>
    </xf>
    <xf numFmtId="164" fontId="3" fillId="0" borderId="1" xfId="21" applyNumberFormat="1" applyFont="1" applyBorder="1" applyAlignment="1" applyProtection="1">
      <alignment horizontal="center" vertical="center"/>
      <protection locked="0"/>
    </xf>
    <xf numFmtId="1" fontId="20" fillId="0" borderId="1" xfId="21" applyNumberFormat="1" applyFont="1" applyBorder="1" applyAlignment="1" applyProtection="1">
      <alignment horizontal="center" vertical="center"/>
      <protection locked="0"/>
    </xf>
    <xf numFmtId="0" fontId="20" fillId="0" borderId="0" xfId="21" applyFont="1" applyAlignment="1" applyProtection="1">
      <alignment vertical="center"/>
      <protection locked="0"/>
    </xf>
    <xf numFmtId="164" fontId="2" fillId="0" borderId="1" xfId="21" applyNumberFormat="1" applyFont="1" applyBorder="1" applyAlignment="1">
      <alignment horizontal="center" vertical="center" wrapText="1"/>
    </xf>
    <xf numFmtId="165" fontId="25" fillId="0" borderId="1" xfId="21" applyNumberFormat="1" applyFont="1" applyBorder="1" applyAlignment="1" applyProtection="1">
      <alignment horizontal="center" vertical="center"/>
      <protection locked="0"/>
    </xf>
    <xf numFmtId="165" fontId="25" fillId="0" borderId="1" xfId="21" applyNumberFormat="1" applyFont="1" applyBorder="1" applyAlignment="1" applyProtection="1">
      <alignment vertical="center"/>
      <protection hidden="1"/>
    </xf>
    <xf numFmtId="164" fontId="25" fillId="0" borderId="1" xfId="21" applyNumberFormat="1" applyFont="1" applyBorder="1" applyAlignment="1" applyProtection="1">
      <alignment horizontal="center" vertical="center" wrapText="1"/>
      <protection locked="0"/>
    </xf>
    <xf numFmtId="164" fontId="25" fillId="0" borderId="1" xfId="21" applyNumberFormat="1" applyFont="1" applyBorder="1" applyAlignment="1">
      <alignment horizontal="center" vertical="center" wrapText="1"/>
    </xf>
    <xf numFmtId="164" fontId="25" fillId="0" borderId="1" xfId="21" applyNumberFormat="1" applyFont="1" applyBorder="1" applyAlignment="1">
      <alignment horizontal="center" vertical="center"/>
    </xf>
    <xf numFmtId="164" fontId="25" fillId="0" borderId="1" xfId="21" applyNumberFormat="1" applyFont="1" applyBorder="1" applyAlignment="1" applyProtection="1">
      <alignment horizontal="center" vertical="center"/>
      <protection locked="0"/>
    </xf>
    <xf numFmtId="0" fontId="6" fillId="0" borderId="1" xfId="21" applyFont="1" applyBorder="1" applyAlignment="1" applyProtection="1">
      <alignment vertical="center" wrapText="1"/>
      <protection locked="0"/>
    </xf>
    <xf numFmtId="0" fontId="25" fillId="0" borderId="1" xfId="21" applyFont="1" applyBorder="1" applyAlignment="1">
      <alignment vertical="center"/>
    </xf>
    <xf numFmtId="0" fontId="5" fillId="0" borderId="1" xfId="21" applyFont="1" applyBorder="1" applyAlignment="1" applyProtection="1">
      <alignment horizontal="center" vertical="center"/>
      <protection hidden="1"/>
    </xf>
    <xf numFmtId="0" fontId="2" fillId="0" borderId="1" xfId="21" applyFont="1" applyBorder="1" applyAlignment="1" applyProtection="1">
      <alignment vertical="center"/>
      <protection hidden="1"/>
    </xf>
    <xf numFmtId="0" fontId="5" fillId="0" borderId="0" xfId="21" applyFont="1" applyAlignment="1" applyProtection="1">
      <alignment horizontal="center" vertical="center"/>
      <protection hidden="1"/>
    </xf>
    <xf numFmtId="165" fontId="5" fillId="0" borderId="0" xfId="21" applyNumberFormat="1" applyFont="1" applyAlignment="1" applyProtection="1">
      <alignment horizontal="center" vertical="center"/>
      <protection hidden="1"/>
    </xf>
    <xf numFmtId="0" fontId="2" fillId="0" borderId="0" xfId="21" applyFont="1" applyAlignment="1" applyProtection="1">
      <alignment horizontal="left" vertical="center"/>
      <protection hidden="1"/>
    </xf>
    <xf numFmtId="0" fontId="3" fillId="0" borderId="0" xfId="21" applyFont="1" applyAlignment="1" applyProtection="1">
      <alignment horizontal="left" vertical="center"/>
      <protection hidden="1"/>
    </xf>
    <xf numFmtId="0" fontId="16" fillId="0" borderId="0" xfId="21" applyFont="1" applyAlignment="1" applyProtection="1">
      <alignment horizontal="center" vertical="center"/>
      <protection hidden="1"/>
    </xf>
    <xf numFmtId="165" fontId="25" fillId="0" borderId="0" xfId="21" applyNumberFormat="1" applyFont="1" applyAlignment="1" applyProtection="1">
      <alignment vertical="center"/>
      <protection locked="0"/>
    </xf>
    <xf numFmtId="0" fontId="6" fillId="0" borderId="0" xfId="0" applyFont="1" applyProtection="1">
      <protection hidden="1"/>
    </xf>
    <xf numFmtId="0" fontId="6" fillId="0" borderId="0" xfId="0" applyFont="1" applyAlignment="1">
      <alignment vertical="center"/>
    </xf>
    <xf numFmtId="0" fontId="6" fillId="0" borderId="0" xfId="0" applyFont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29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21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20" fillId="0" borderId="0" xfId="0" applyFont="1" applyProtection="1">
      <protection hidden="1"/>
    </xf>
    <xf numFmtId="0" fontId="20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locked="0"/>
    </xf>
    <xf numFmtId="0" fontId="29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30" fillId="0" borderId="0" xfId="0" applyFont="1" applyProtection="1">
      <protection hidden="1"/>
    </xf>
    <xf numFmtId="0" fontId="21" fillId="0" borderId="0" xfId="0" applyFont="1" applyProtection="1">
      <protection locked="0"/>
    </xf>
    <xf numFmtId="0" fontId="4" fillId="0" borderId="0" xfId="0" applyFont="1" applyProtection="1">
      <protection hidden="1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6" fillId="0" borderId="0" xfId="27" applyFont="1" applyProtection="1">
      <protection hidden="1"/>
    </xf>
    <xf numFmtId="0" fontId="6" fillId="0" borderId="0" xfId="27" applyFont="1" applyAlignment="1" applyProtection="1">
      <alignment horizontal="center"/>
      <protection hidden="1"/>
    </xf>
    <xf numFmtId="0" fontId="6" fillId="0" borderId="0" xfId="27" applyFont="1" applyAlignment="1">
      <alignment horizontal="right" vertical="center"/>
    </xf>
    <xf numFmtId="0" fontId="6" fillId="0" borderId="0" xfId="27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27" applyFont="1" applyAlignment="1">
      <alignment horizontal="right"/>
    </xf>
    <xf numFmtId="0" fontId="6" fillId="0" borderId="0" xfId="27" applyFont="1" applyAlignment="1" applyProtection="1">
      <alignment horizontal="right"/>
      <protection locked="0"/>
    </xf>
    <xf numFmtId="0" fontId="6" fillId="0" borderId="0" xfId="0" applyFont="1" applyAlignment="1">
      <alignment horizontal="right"/>
    </xf>
    <xf numFmtId="0" fontId="6" fillId="0" borderId="0" xfId="0" applyFont="1" applyAlignment="1" applyProtection="1">
      <alignment horizontal="right"/>
      <protection locked="0"/>
    </xf>
    <xf numFmtId="0" fontId="4" fillId="0" borderId="0" xfId="27" applyFont="1" applyAlignment="1" applyProtection="1">
      <alignment horizontal="center"/>
      <protection locked="0"/>
    </xf>
    <xf numFmtId="0" fontId="2" fillId="0" borderId="0" xfId="27" applyFont="1" applyAlignment="1" applyProtection="1">
      <alignment horizontal="center" vertical="center"/>
      <protection locked="0"/>
    </xf>
    <xf numFmtId="0" fontId="2" fillId="0" borderId="0" xfId="27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right" vertical="center" wrapText="1"/>
      <protection hidden="1"/>
    </xf>
    <xf numFmtId="0" fontId="3" fillId="0" borderId="0" xfId="0" applyFont="1" applyAlignment="1" applyProtection="1">
      <alignment horizontal="right" vertical="center" wrapText="1"/>
      <protection locked="0"/>
    </xf>
    <xf numFmtId="0" fontId="21" fillId="0" borderId="2" xfId="27" applyFont="1" applyBorder="1" applyAlignment="1" applyProtection="1">
      <alignment horizontal="center" vertical="center"/>
      <protection hidden="1"/>
    </xf>
    <xf numFmtId="0" fontId="21" fillId="0" borderId="16" xfId="27" applyFont="1" applyBorder="1" applyAlignment="1" applyProtection="1">
      <alignment horizontal="center" vertical="center"/>
      <protection hidden="1"/>
    </xf>
    <xf numFmtId="0" fontId="21" fillId="0" borderId="17" xfId="27" applyFont="1" applyBorder="1" applyAlignment="1" applyProtection="1">
      <alignment horizontal="center" vertical="center"/>
      <protection hidden="1"/>
    </xf>
    <xf numFmtId="0" fontId="21" fillId="0" borderId="1" xfId="0" applyFont="1" applyBorder="1" applyAlignment="1" applyProtection="1">
      <alignment horizontal="center" vertical="center" wrapText="1"/>
      <protection hidden="1"/>
    </xf>
    <xf numFmtId="0" fontId="21" fillId="0" borderId="0" xfId="0" applyFont="1" applyAlignment="1" applyProtection="1">
      <alignment horizontal="center" vertical="center" wrapText="1"/>
      <protection locked="0"/>
    </xf>
    <xf numFmtId="166" fontId="2" fillId="0" borderId="16" xfId="27" applyNumberFormat="1" applyFont="1" applyBorder="1" applyAlignment="1" applyProtection="1">
      <alignment horizontal="left" vertical="center" wrapText="1"/>
      <protection hidden="1"/>
    </xf>
    <xf numFmtId="167" fontId="2" fillId="0" borderId="1" xfId="27" applyNumberFormat="1" applyFont="1" applyBorder="1" applyAlignment="1" applyProtection="1">
      <alignment horizontal="center" vertical="center" wrapText="1"/>
      <protection locked="0"/>
    </xf>
    <xf numFmtId="164" fontId="2" fillId="0" borderId="38" xfId="27" applyNumberFormat="1" applyFont="1" applyBorder="1" applyAlignment="1" applyProtection="1">
      <alignment horizontal="center" vertical="center"/>
      <protection locked="0"/>
    </xf>
    <xf numFmtId="164" fontId="6" fillId="0" borderId="38" xfId="0" applyNumberFormat="1" applyFont="1" applyBorder="1" applyAlignment="1" applyProtection="1">
      <alignment horizontal="center" vertical="center" wrapText="1"/>
      <protection locked="0"/>
    </xf>
    <xf numFmtId="164" fontId="2" fillId="0" borderId="0" xfId="27" applyNumberFormat="1" applyFont="1" applyAlignment="1" applyProtection="1">
      <alignment horizontal="center" vertical="center"/>
      <protection locked="0"/>
    </xf>
    <xf numFmtId="0" fontId="6" fillId="0" borderId="16" xfId="21" applyFont="1" applyBorder="1" applyAlignment="1" applyProtection="1">
      <alignment horizontal="left" vertical="center"/>
      <protection hidden="1"/>
    </xf>
    <xf numFmtId="165" fontId="6" fillId="0" borderId="1" xfId="21" applyNumberFormat="1" applyFont="1" applyBorder="1" applyAlignment="1" applyProtection="1">
      <alignment horizontal="center" vertical="center"/>
      <protection locked="0"/>
    </xf>
    <xf numFmtId="164" fontId="6" fillId="0" borderId="0" xfId="27" applyNumberFormat="1" applyFont="1" applyAlignment="1" applyProtection="1">
      <alignment horizontal="center" vertical="center"/>
      <protection locked="0"/>
    </xf>
    <xf numFmtId="0" fontId="6" fillId="0" borderId="16" xfId="21" applyFont="1" applyBorder="1" applyAlignment="1" applyProtection="1">
      <alignment horizontal="left" vertical="center" wrapText="1"/>
      <protection hidden="1"/>
    </xf>
    <xf numFmtId="2" fontId="6" fillId="0" borderId="0" xfId="0" applyNumberFormat="1" applyFont="1" applyAlignment="1" applyProtection="1">
      <alignment horizontal="left" vertical="center"/>
      <protection locked="0"/>
    </xf>
    <xf numFmtId="165" fontId="29" fillId="0" borderId="1" xfId="27" applyNumberFormat="1" applyFont="1" applyBorder="1" applyAlignment="1" applyProtection="1">
      <alignment horizontal="center" vertical="center"/>
      <protection locked="0"/>
    </xf>
    <xf numFmtId="0" fontId="29" fillId="0" borderId="16" xfId="21" applyFont="1" applyBorder="1" applyAlignment="1" applyProtection="1">
      <alignment horizontal="left" vertical="center"/>
      <protection locked="0"/>
    </xf>
    <xf numFmtId="164" fontId="29" fillId="0" borderId="0" xfId="27" applyNumberFormat="1" applyFont="1" applyAlignment="1" applyProtection="1">
      <alignment horizontal="center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6" fillId="0" borderId="16" xfId="21" applyFont="1" applyBorder="1" applyAlignment="1" applyProtection="1">
      <alignment horizontal="left" vertical="center"/>
      <protection locked="0"/>
    </xf>
    <xf numFmtId="164" fontId="6" fillId="0" borderId="0" xfId="0" applyNumberFormat="1" applyFont="1" applyAlignment="1" applyProtection="1">
      <alignment horizontal="left" vertical="center"/>
      <protection locked="0"/>
    </xf>
    <xf numFmtId="0" fontId="21" fillId="0" borderId="0" xfId="0" applyFont="1" applyAlignment="1" applyProtection="1">
      <alignment horizontal="left" vertical="center"/>
      <protection locked="0"/>
    </xf>
    <xf numFmtId="164" fontId="29" fillId="0" borderId="1" xfId="27" applyNumberFormat="1" applyFont="1" applyBorder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20" fillId="0" borderId="0" xfId="0" applyNumberFormat="1" applyFont="1" applyAlignment="1">
      <alignment horizontal="left" vertical="center"/>
    </xf>
    <xf numFmtId="0" fontId="6" fillId="2" borderId="0" xfId="21" applyFont="1" applyFill="1" applyAlignment="1" applyProtection="1">
      <alignment horizontal="left" vertical="center" wrapText="1"/>
      <protection hidden="1"/>
    </xf>
    <xf numFmtId="165" fontId="20" fillId="0" borderId="0" xfId="0" applyNumberFormat="1" applyFont="1" applyAlignment="1" applyProtection="1">
      <alignment horizontal="left" vertical="center"/>
      <protection locked="0"/>
    </xf>
    <xf numFmtId="165" fontId="3" fillId="0" borderId="1" xfId="21" applyNumberFormat="1" applyFont="1" applyBorder="1" applyAlignment="1" applyProtection="1">
      <alignment horizontal="center" vertical="center"/>
      <protection locked="0"/>
    </xf>
    <xf numFmtId="165" fontId="3" fillId="0" borderId="1" xfId="27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164" fontId="6" fillId="0" borderId="0" xfId="0" applyNumberFormat="1" applyFont="1" applyAlignment="1" applyProtection="1">
      <alignment horizontal="center" vertical="center"/>
      <protection locked="0"/>
    </xf>
    <xf numFmtId="2" fontId="6" fillId="0" borderId="0" xfId="0" applyNumberFormat="1" applyFont="1" applyAlignment="1" applyProtection="1">
      <alignment horizontal="center" vertic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20" fillId="0" borderId="0" xfId="0" applyFont="1" applyProtection="1">
      <protection locked="0"/>
    </xf>
    <xf numFmtId="165" fontId="20" fillId="0" borderId="0" xfId="0" applyNumberFormat="1" applyFont="1" applyAlignment="1" applyProtection="1">
      <alignment horizontal="center" vertical="center"/>
      <protection locked="0"/>
    </xf>
    <xf numFmtId="0" fontId="29" fillId="0" borderId="16" xfId="21" applyFont="1" applyBorder="1" applyAlignment="1" applyProtection="1">
      <alignment horizontal="left" vertical="center"/>
      <protection hidden="1"/>
    </xf>
    <xf numFmtId="164" fontId="29" fillId="0" borderId="1" xfId="27" applyNumberFormat="1" applyFont="1" applyBorder="1" applyAlignment="1">
      <alignment horizontal="center" vertical="center"/>
    </xf>
    <xf numFmtId="0" fontId="2" fillId="0" borderId="1" xfId="27" applyFont="1" applyBorder="1" applyAlignment="1" applyProtection="1">
      <alignment horizontal="right" vertical="center"/>
      <protection locked="0"/>
    </xf>
    <xf numFmtId="166" fontId="2" fillId="0" borderId="16" xfId="27" applyNumberFormat="1" applyFont="1" applyBorder="1" applyAlignment="1">
      <alignment horizontal="left" vertical="center" wrapText="1"/>
    </xf>
    <xf numFmtId="0" fontId="2" fillId="0" borderId="0" xfId="0" applyFont="1" applyAlignment="1" applyProtection="1">
      <alignment horizontal="left" vertical="center"/>
      <protection locked="0"/>
    </xf>
    <xf numFmtId="0" fontId="29" fillId="0" borderId="1" xfId="27" applyFont="1" applyBorder="1" applyAlignment="1" applyProtection="1">
      <alignment horizontal="center" vertical="center"/>
      <protection locked="0"/>
    </xf>
    <xf numFmtId="0" fontId="29" fillId="0" borderId="0" xfId="21" applyFont="1" applyAlignment="1" applyProtection="1">
      <alignment horizontal="left" vertical="center"/>
      <protection locked="0"/>
    </xf>
    <xf numFmtId="164" fontId="6" fillId="0" borderId="38" xfId="27" applyNumberFormat="1" applyFont="1" applyBorder="1" applyAlignment="1" applyProtection="1">
      <alignment horizontal="center" vertical="center"/>
      <protection locked="0"/>
    </xf>
    <xf numFmtId="0" fontId="6" fillId="0" borderId="0" xfId="27" applyFont="1" applyAlignment="1" applyProtection="1">
      <alignment horizontal="center" vertical="center"/>
      <protection locked="0"/>
    </xf>
    <xf numFmtId="166" fontId="6" fillId="0" borderId="0" xfId="27" applyNumberFormat="1" applyFont="1" applyAlignment="1" applyProtection="1">
      <alignment horizontal="left" vertical="center" wrapText="1"/>
      <protection locked="0"/>
    </xf>
    <xf numFmtId="166" fontId="2" fillId="0" borderId="0" xfId="27" applyNumberFormat="1" applyFont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6" fillId="0" borderId="5" xfId="0" applyFont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Protection="1">
      <protection locked="0"/>
    </xf>
    <xf numFmtId="169" fontId="6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hidden="1"/>
    </xf>
    <xf numFmtId="0" fontId="16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165" fontId="2" fillId="0" borderId="0" xfId="0" applyNumberFormat="1" applyFont="1" applyAlignment="1" applyProtection="1">
      <alignment horizontal="center" vertical="center" wrapText="1"/>
      <protection hidden="1"/>
    </xf>
    <xf numFmtId="164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29" fillId="0" borderId="0" xfId="2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>
      <alignment horizontal="center" vertical="center"/>
    </xf>
    <xf numFmtId="0" fontId="29" fillId="0" borderId="0" xfId="21" applyFont="1" applyAlignment="1" applyProtection="1">
      <alignment vertical="center"/>
      <protection locked="0"/>
    </xf>
    <xf numFmtId="164" fontId="2" fillId="0" borderId="0" xfId="0" applyNumberFormat="1" applyFont="1" applyAlignment="1">
      <alignment horizontal="center" vertical="center"/>
    </xf>
    <xf numFmtId="165" fontId="6" fillId="0" borderId="0" xfId="0" applyNumberFormat="1" applyFont="1" applyAlignment="1" applyProtection="1">
      <alignment horizontal="center" vertical="center"/>
      <protection hidden="1"/>
    </xf>
    <xf numFmtId="164" fontId="2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 applyProtection="1">
      <alignment horizontal="center" vertical="center" wrapText="1"/>
      <protection locked="0"/>
    </xf>
    <xf numFmtId="165" fontId="6" fillId="0" borderId="0" xfId="0" applyNumberFormat="1" applyFont="1" applyAlignment="1" applyProtection="1">
      <alignment horizontal="center" vertical="center"/>
      <protection locked="0"/>
    </xf>
    <xf numFmtId="1" fontId="3" fillId="0" borderId="0" xfId="0" applyNumberFormat="1" applyFont="1" applyAlignment="1" applyProtection="1">
      <alignment horizontal="center" vertical="center"/>
      <protection locked="0"/>
    </xf>
    <xf numFmtId="165" fontId="3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2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 hidden="1"/>
    </xf>
    <xf numFmtId="164" fontId="2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wrapText="1"/>
      <protection locked="0"/>
    </xf>
    <xf numFmtId="3" fontId="40" fillId="0" borderId="39" xfId="43" applyNumberFormat="1" applyFont="1" applyBorder="1" applyAlignment="1" applyProtection="1">
      <alignment horizontal="center" vertical="center" wrapText="1"/>
      <protection locked="0"/>
    </xf>
    <xf numFmtId="170" fontId="40" fillId="0" borderId="40" xfId="43" applyNumberFormat="1" applyFont="1" applyBorder="1" applyAlignment="1" applyProtection="1">
      <alignment horizontal="center" vertical="center" wrapText="1"/>
      <protection locked="0"/>
    </xf>
    <xf numFmtId="3" fontId="40" fillId="0" borderId="39" xfId="43" applyNumberFormat="1" applyFont="1" applyBorder="1" applyAlignment="1">
      <alignment horizontal="center" vertical="center" wrapText="1"/>
    </xf>
    <xf numFmtId="170" fontId="40" fillId="0" borderId="41" xfId="43" applyNumberFormat="1" applyFont="1" applyBorder="1" applyAlignment="1" applyProtection="1">
      <alignment horizontal="center" vertical="center" wrapText="1"/>
      <protection locked="0"/>
    </xf>
    <xf numFmtId="0" fontId="45" fillId="0" borderId="0" xfId="19" applyFont="1" applyAlignment="1">
      <alignment horizontal="center" vertical="center" wrapText="1"/>
    </xf>
    <xf numFmtId="0" fontId="44" fillId="0" borderId="0" xfId="19" applyFont="1" applyAlignment="1">
      <alignment horizontal="center" vertical="center"/>
    </xf>
    <xf numFmtId="0" fontId="32" fillId="0" borderId="0" xfId="19"/>
    <xf numFmtId="0" fontId="43" fillId="0" borderId="0" xfId="19" applyFont="1" applyAlignment="1">
      <alignment horizontal="center" vertical="center"/>
    </xf>
    <xf numFmtId="0" fontId="44" fillId="0" borderId="0" xfId="19" applyFont="1"/>
    <xf numFmtId="0" fontId="44" fillId="0" borderId="0" xfId="19" applyFont="1" applyAlignment="1">
      <alignment horizontal="left"/>
    </xf>
    <xf numFmtId="0" fontId="44" fillId="0" borderId="0" xfId="19" applyFont="1" applyAlignment="1">
      <alignment horizontal="right" vertical="center" wrapText="1"/>
    </xf>
    <xf numFmtId="0" fontId="46" fillId="0" borderId="39" xfId="19" applyFont="1" applyBorder="1" applyAlignment="1">
      <alignment horizontal="center" vertical="center"/>
    </xf>
    <xf numFmtId="0" fontId="45" fillId="0" borderId="39" xfId="19" applyFont="1" applyBorder="1" applyAlignment="1">
      <alignment horizontal="center" vertical="center"/>
    </xf>
    <xf numFmtId="0" fontId="45" fillId="0" borderId="39" xfId="19" applyFont="1" applyBorder="1" applyAlignment="1">
      <alignment horizontal="center" vertical="center" wrapText="1"/>
    </xf>
    <xf numFmtId="0" fontId="44" fillId="0" borderId="0" xfId="19" applyFont="1" applyAlignment="1">
      <alignment horizontal="left" vertical="center"/>
    </xf>
    <xf numFmtId="0" fontId="45" fillId="0" borderId="0" xfId="19" applyFont="1" applyAlignment="1">
      <alignment vertical="center"/>
    </xf>
    <xf numFmtId="0" fontId="46" fillId="0" borderId="0" xfId="19" applyFont="1"/>
    <xf numFmtId="0" fontId="44" fillId="0" borderId="39" xfId="19" applyFont="1" applyBorder="1" applyAlignment="1">
      <alignment horizontal="left" vertical="center"/>
    </xf>
    <xf numFmtId="3" fontId="44" fillId="0" borderId="39" xfId="19" applyNumberFormat="1" applyFont="1" applyBorder="1" applyAlignment="1">
      <alignment horizontal="center" vertical="center" wrapText="1"/>
    </xf>
    <xf numFmtId="3" fontId="45" fillId="0" borderId="39" xfId="19" applyNumberFormat="1" applyFont="1" applyBorder="1" applyAlignment="1">
      <alignment horizontal="center" vertical="center" wrapText="1"/>
    </xf>
    <xf numFmtId="2" fontId="45" fillId="0" borderId="39" xfId="19" applyNumberFormat="1" applyFont="1" applyBorder="1" applyAlignment="1">
      <alignment horizontal="center" vertical="center" wrapText="1"/>
    </xf>
    <xf numFmtId="0" fontId="45" fillId="18" borderId="39" xfId="19" applyFont="1" applyFill="1" applyBorder="1" applyAlignment="1">
      <alignment horizontal="center" vertical="center"/>
    </xf>
    <xf numFmtId="0" fontId="45" fillId="18" borderId="0" xfId="19" applyFont="1" applyFill="1" applyAlignment="1">
      <alignment horizontal="center" vertical="center"/>
    </xf>
    <xf numFmtId="0" fontId="43" fillId="0" borderId="0" xfId="19" applyFont="1" applyAlignment="1">
      <alignment horizontal="left" vertical="center" wrapText="1"/>
    </xf>
    <xf numFmtId="165" fontId="43" fillId="0" borderId="0" xfId="19" applyNumberFormat="1" applyFont="1" applyAlignment="1">
      <alignment horizontal="left" vertical="center" wrapText="1"/>
    </xf>
    <xf numFmtId="3" fontId="45" fillId="0" borderId="0" xfId="19" applyNumberFormat="1" applyFont="1" applyAlignment="1">
      <alignment horizontal="center" vertical="center" wrapText="1"/>
    </xf>
    <xf numFmtId="3" fontId="44" fillId="0" borderId="0" xfId="19" applyNumberFormat="1" applyFont="1" applyAlignment="1">
      <alignment horizontal="center" vertical="center"/>
    </xf>
    <xf numFmtId="165" fontId="44" fillId="0" borderId="0" xfId="19" applyNumberFormat="1" applyFont="1" applyAlignment="1">
      <alignment horizontal="center" vertical="center"/>
    </xf>
    <xf numFmtId="2" fontId="44" fillId="0" borderId="39" xfId="19" applyNumberFormat="1" applyFont="1" applyBorder="1" applyAlignment="1">
      <alignment horizontal="center" vertical="center"/>
    </xf>
    <xf numFmtId="0" fontId="44" fillId="2" borderId="0" xfId="50" applyFont="1" applyFill="1" applyAlignment="1">
      <alignment horizontal="center" vertical="center"/>
    </xf>
    <xf numFmtId="171" fontId="44" fillId="2" borderId="0" xfId="50" applyNumberFormat="1" applyFont="1" applyFill="1" applyAlignment="1">
      <alignment horizontal="center" vertical="center"/>
    </xf>
    <xf numFmtId="0" fontId="44" fillId="18" borderId="39" xfId="19" applyFont="1" applyFill="1" applyBorder="1" applyAlignment="1">
      <alignment horizontal="center" vertical="center" wrapText="1"/>
    </xf>
    <xf numFmtId="0" fontId="44" fillId="18" borderId="0" xfId="19" applyFont="1" applyFill="1" applyAlignment="1">
      <alignment horizontal="center" vertical="center"/>
    </xf>
    <xf numFmtId="0" fontId="44" fillId="0" borderId="0" xfId="19" applyFont="1" applyAlignment="1">
      <alignment vertical="center"/>
    </xf>
    <xf numFmtId="0" fontId="44" fillId="0" borderId="0" xfId="19" applyFont="1" applyAlignment="1">
      <alignment horizontal="right" vertical="center"/>
    </xf>
    <xf numFmtId="1" fontId="44" fillId="0" borderId="39" xfId="19" applyNumberFormat="1" applyFont="1" applyBorder="1" applyAlignment="1">
      <alignment horizontal="center" vertical="center"/>
    </xf>
    <xf numFmtId="164" fontId="6" fillId="0" borderId="0" xfId="30" applyNumberFormat="1" applyFont="1" applyAlignment="1">
      <alignment horizontal="center" vertical="center" wrapText="1"/>
    </xf>
    <xf numFmtId="165" fontId="45" fillId="0" borderId="39" xfId="19" applyNumberFormat="1" applyFont="1" applyBorder="1" applyAlignment="1">
      <alignment horizontal="center" vertical="center" wrapText="1"/>
    </xf>
    <xf numFmtId="1" fontId="44" fillId="0" borderId="39" xfId="19" applyNumberFormat="1" applyFont="1" applyBorder="1" applyAlignment="1">
      <alignment horizontal="center" vertical="center" wrapText="1"/>
    </xf>
    <xf numFmtId="1" fontId="45" fillId="0" borderId="39" xfId="19" applyNumberFormat="1" applyFont="1" applyBorder="1" applyAlignment="1">
      <alignment horizontal="center" vertical="center" wrapText="1"/>
    </xf>
    <xf numFmtId="0" fontId="45" fillId="0" borderId="0" xfId="49" applyFont="1" applyAlignment="1">
      <alignment horizontal="right" vertical="center"/>
    </xf>
    <xf numFmtId="0" fontId="44" fillId="0" borderId="0" xfId="19" applyFont="1" applyAlignment="1" applyProtection="1">
      <alignment horizontal="right" vertical="center"/>
      <protection locked="0"/>
    </xf>
    <xf numFmtId="0" fontId="44" fillId="0" borderId="0" xfId="49" applyFont="1" applyAlignment="1">
      <alignment vertical="center"/>
    </xf>
    <xf numFmtId="0" fontId="47" fillId="0" borderId="39" xfId="19" applyFont="1" applyBorder="1" applyAlignment="1">
      <alignment horizontal="center" vertical="center" wrapText="1"/>
    </xf>
    <xf numFmtId="0" fontId="47" fillId="0" borderId="0" xfId="19" applyFont="1" applyAlignment="1">
      <alignment horizontal="center" vertical="center"/>
    </xf>
    <xf numFmtId="0" fontId="48" fillId="0" borderId="39" xfId="19" applyFont="1" applyBorder="1" applyAlignment="1">
      <alignment horizontal="center" vertical="center" wrapText="1"/>
    </xf>
    <xf numFmtId="0" fontId="48" fillId="0" borderId="0" xfId="19" applyFont="1" applyAlignment="1">
      <alignment horizontal="center" vertical="center"/>
    </xf>
    <xf numFmtId="3" fontId="43" fillId="0" borderId="0" xfId="19" applyNumberFormat="1" applyFont="1" applyAlignment="1">
      <alignment horizontal="center" vertical="center"/>
    </xf>
    <xf numFmtId="170" fontId="43" fillId="0" borderId="0" xfId="19" applyNumberFormat="1" applyFont="1" applyAlignment="1">
      <alignment horizontal="center" vertical="center"/>
    </xf>
    <xf numFmtId="0" fontId="45" fillId="0" borderId="0" xfId="19" applyFont="1" applyAlignment="1">
      <alignment horizontal="left"/>
    </xf>
    <xf numFmtId="0" fontId="49" fillId="0" borderId="0" xfId="19" applyFont="1" applyAlignment="1">
      <alignment horizontal="center" vertical="center" wrapText="1"/>
    </xf>
    <xf numFmtId="2" fontId="43" fillId="0" borderId="0" xfId="19" applyNumberFormat="1" applyFont="1" applyAlignment="1">
      <alignment horizontal="center" vertical="center"/>
    </xf>
    <xf numFmtId="4" fontId="43" fillId="0" borderId="0" xfId="19" applyNumberFormat="1" applyFont="1" applyAlignment="1">
      <alignment horizontal="center" vertical="center"/>
    </xf>
    <xf numFmtId="0" fontId="44" fillId="0" borderId="0" xfId="50" applyFont="1" applyAlignment="1">
      <alignment horizontal="center" vertical="center"/>
    </xf>
    <xf numFmtId="0" fontId="45" fillId="0" borderId="0" xfId="50" applyFont="1" applyAlignment="1">
      <alignment horizontal="left" wrapText="1"/>
    </xf>
    <xf numFmtId="0" fontId="45" fillId="0" borderId="0" xfId="50" applyFont="1"/>
    <xf numFmtId="0" fontId="43" fillId="0" borderId="0" xfId="19" applyFont="1" applyAlignment="1">
      <alignment horizontal="center" vertical="center" wrapText="1"/>
    </xf>
    <xf numFmtId="0" fontId="45" fillId="0" borderId="0" xfId="50" applyFont="1" applyAlignment="1">
      <alignment horizontal="left" vertical="center" wrapText="1"/>
    </xf>
    <xf numFmtId="0" fontId="44" fillId="0" borderId="0" xfId="50" applyFont="1" applyAlignment="1">
      <alignment horizontal="left" vertical="center"/>
    </xf>
    <xf numFmtId="0" fontId="45" fillId="0" borderId="0" xfId="50" applyFont="1" applyAlignment="1">
      <alignment horizontal="left" vertical="center"/>
    </xf>
    <xf numFmtId="0" fontId="44" fillId="0" borderId="0" xfId="19" applyFont="1" applyAlignment="1" applyProtection="1">
      <alignment vertical="center"/>
      <protection hidden="1"/>
    </xf>
    <xf numFmtId="0" fontId="45" fillId="0" borderId="0" xfId="19" applyFont="1" applyAlignment="1" applyProtection="1">
      <alignment horizontal="left" vertical="center"/>
      <protection hidden="1"/>
    </xf>
    <xf numFmtId="0" fontId="44" fillId="0" borderId="0" xfId="19" applyFont="1" applyAlignment="1" applyProtection="1">
      <alignment vertical="center"/>
      <protection locked="0"/>
    </xf>
    <xf numFmtId="0" fontId="44" fillId="0" borderId="0" xfId="19" applyFont="1" applyAlignment="1" applyProtection="1">
      <alignment horizontal="left" vertical="center"/>
      <protection hidden="1"/>
    </xf>
    <xf numFmtId="0" fontId="50" fillId="0" borderId="0" xfId="19" applyFont="1" applyAlignment="1" applyProtection="1">
      <alignment horizontal="center" vertical="center"/>
      <protection hidden="1"/>
    </xf>
    <xf numFmtId="0" fontId="43" fillId="0" borderId="0" xfId="19" applyFont="1" applyAlignment="1" applyProtection="1">
      <alignment horizontal="center" vertical="center"/>
      <protection hidden="1"/>
    </xf>
    <xf numFmtId="0" fontId="44" fillId="0" borderId="0" xfId="19" applyFont="1" applyAlignment="1" applyProtection="1">
      <alignment horizontal="center" vertical="center"/>
      <protection hidden="1"/>
    </xf>
    <xf numFmtId="171" fontId="44" fillId="0" borderId="0" xfId="50" applyNumberFormat="1" applyFont="1" applyAlignment="1">
      <alignment horizontal="center" vertical="center"/>
    </xf>
    <xf numFmtId="0" fontId="44" fillId="2" borderId="39" xfId="21" applyFont="1" applyFill="1" applyBorder="1" applyAlignment="1" applyProtection="1">
      <alignment horizontal="left" vertical="center"/>
      <protection locked="0"/>
    </xf>
    <xf numFmtId="0" fontId="6" fillId="2" borderId="0" xfId="21" applyFont="1" applyFill="1" applyAlignment="1" applyProtection="1">
      <alignment horizontal="center" vertical="center"/>
      <protection hidden="1"/>
    </xf>
    <xf numFmtId="165" fontId="6" fillId="0" borderId="0" xfId="21" applyNumberFormat="1" applyFont="1" applyAlignment="1" applyProtection="1">
      <alignment horizontal="center" vertical="center" wrapText="1"/>
      <protection hidden="1"/>
    </xf>
    <xf numFmtId="0" fontId="6" fillId="2" borderId="0" xfId="21" applyFont="1" applyFill="1" applyAlignment="1" applyProtection="1">
      <alignment horizontal="center" vertical="center" wrapText="1"/>
      <protection hidden="1"/>
    </xf>
    <xf numFmtId="164" fontId="6" fillId="2" borderId="1" xfId="21" applyNumberFormat="1" applyFont="1" applyFill="1" applyBorder="1" applyAlignment="1">
      <alignment horizontal="center" vertical="center" wrapText="1"/>
    </xf>
    <xf numFmtId="164" fontId="25" fillId="2" borderId="1" xfId="21" applyNumberFormat="1" applyFont="1" applyFill="1" applyBorder="1" applyAlignment="1">
      <alignment horizontal="center" vertical="center" wrapText="1"/>
    </xf>
    <xf numFmtId="164" fontId="2" fillId="2" borderId="1" xfId="21" applyNumberFormat="1" applyFont="1" applyFill="1" applyBorder="1" applyAlignment="1">
      <alignment horizontal="center" vertical="center"/>
    </xf>
    <xf numFmtId="0" fontId="21" fillId="0" borderId="39" xfId="27" applyFont="1" applyBorder="1" applyAlignment="1" applyProtection="1">
      <alignment horizontal="center" vertical="center" wrapText="1"/>
      <protection hidden="1"/>
    </xf>
    <xf numFmtId="0" fontId="44" fillId="0" borderId="1" xfId="27" applyFont="1" applyBorder="1" applyAlignment="1" applyProtection="1">
      <alignment horizontal="center" vertical="center"/>
      <protection locked="0"/>
    </xf>
    <xf numFmtId="0" fontId="44" fillId="0" borderId="16" xfId="21" applyFont="1" applyBorder="1" applyAlignment="1" applyProtection="1">
      <alignment horizontal="left" vertical="center"/>
      <protection locked="0"/>
    </xf>
    <xf numFmtId="165" fontId="44" fillId="0" borderId="1" xfId="21" applyNumberFormat="1" applyFont="1" applyBorder="1" applyAlignment="1" applyProtection="1">
      <alignment horizontal="center" vertical="center"/>
      <protection locked="0"/>
    </xf>
    <xf numFmtId="165" fontId="44" fillId="0" borderId="1" xfId="27" applyNumberFormat="1" applyFont="1" applyBorder="1" applyAlignment="1" applyProtection="1">
      <alignment horizontal="center" vertical="center"/>
      <protection locked="0"/>
    </xf>
    <xf numFmtId="164" fontId="44" fillId="0" borderId="0" xfId="27" applyNumberFormat="1" applyFont="1" applyAlignment="1" applyProtection="1">
      <alignment horizontal="center" vertical="center"/>
      <protection locked="0"/>
    </xf>
    <xf numFmtId="0" fontId="45" fillId="0" borderId="0" xfId="0" applyFont="1" applyAlignment="1" applyProtection="1">
      <alignment horizontal="left" vertical="center"/>
      <protection locked="0"/>
    </xf>
    <xf numFmtId="0" fontId="45" fillId="0" borderId="0" xfId="0" applyFont="1" applyAlignment="1" applyProtection="1">
      <alignment horizontal="center" vertical="center"/>
      <protection locked="0"/>
    </xf>
    <xf numFmtId="0" fontId="45" fillId="0" borderId="0" xfId="0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0" fontId="6" fillId="0" borderId="0" xfId="21" applyFont="1" applyAlignment="1" applyProtection="1">
      <alignment horizontal="left" vertical="center"/>
      <protection hidden="1"/>
    </xf>
    <xf numFmtId="0" fontId="29" fillId="0" borderId="0" xfId="21" applyFont="1" applyAlignment="1">
      <alignment horizontal="left" vertical="center"/>
    </xf>
    <xf numFmtId="0" fontId="2" fillId="0" borderId="0" xfId="0" applyFont="1" applyAlignment="1" applyProtection="1">
      <alignment horizontal="left" vertical="center"/>
      <protection hidden="1"/>
    </xf>
    <xf numFmtId="0" fontId="6" fillId="0" borderId="0" xfId="21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hidden="1"/>
    </xf>
    <xf numFmtId="0" fontId="29" fillId="0" borderId="0" xfId="21" applyFont="1" applyAlignment="1" applyProtection="1">
      <alignment horizontal="left" vertical="center"/>
      <protection locked="0"/>
    </xf>
    <xf numFmtId="0" fontId="6" fillId="0" borderId="0" xfId="21" applyFont="1" applyAlignment="1" applyProtection="1">
      <alignment horizontal="left"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2" fillId="0" borderId="0" xfId="27" applyFont="1" applyAlignment="1" applyProtection="1">
      <alignment horizontal="center" vertical="center"/>
      <protection locked="0"/>
    </xf>
    <xf numFmtId="0" fontId="41" fillId="0" borderId="0" xfId="27" applyFont="1" applyAlignment="1" applyProtection="1">
      <alignment horizontal="center" vertical="center"/>
      <protection locked="0"/>
    </xf>
    <xf numFmtId="0" fontId="4" fillId="0" borderId="0" xfId="27" applyFont="1" applyAlignment="1" applyProtection="1">
      <alignment horizontal="center"/>
      <protection hidden="1"/>
    </xf>
    <xf numFmtId="0" fontId="4" fillId="0" borderId="0" xfId="27" applyFont="1" applyAlignment="1" applyProtection="1">
      <alignment horizontal="center" vertical="center" wrapText="1"/>
      <protection locked="0"/>
    </xf>
    <xf numFmtId="0" fontId="6" fillId="0" borderId="38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16" fillId="0" borderId="5" xfId="21" applyFont="1" applyBorder="1" applyAlignment="1" applyProtection="1">
      <alignment horizontal="center" vertical="center"/>
      <protection hidden="1"/>
    </xf>
    <xf numFmtId="0" fontId="2" fillId="0" borderId="4" xfId="21" applyFont="1" applyBorder="1" applyAlignment="1" applyProtection="1">
      <alignment horizontal="center" vertical="center"/>
      <protection locked="0"/>
    </xf>
    <xf numFmtId="0" fontId="25" fillId="0" borderId="0" xfId="21" applyFont="1" applyAlignment="1">
      <alignment horizontal="left" vertical="center"/>
    </xf>
    <xf numFmtId="0" fontId="3" fillId="0" borderId="0" xfId="21" applyFont="1" applyAlignment="1">
      <alignment horizontal="left" vertical="center"/>
    </xf>
    <xf numFmtId="0" fontId="4" fillId="0" borderId="0" xfId="21" applyFont="1" applyAlignment="1" applyProtection="1">
      <alignment horizontal="center" vertical="center"/>
      <protection hidden="1"/>
    </xf>
    <xf numFmtId="0" fontId="7" fillId="0" borderId="5" xfId="21" applyFont="1" applyBorder="1" applyAlignment="1" applyProtection="1">
      <alignment horizontal="center" vertical="center"/>
      <protection hidden="1"/>
    </xf>
    <xf numFmtId="0" fontId="17" fillId="0" borderId="0" xfId="21" applyFont="1" applyAlignment="1">
      <alignment horizontal="center" vertical="center"/>
    </xf>
    <xf numFmtId="0" fontId="2" fillId="0" borderId="16" xfId="21" applyFont="1" applyBorder="1" applyAlignment="1">
      <alignment horizontal="center" vertical="center" wrapText="1"/>
    </xf>
    <xf numFmtId="0" fontId="2" fillId="0" borderId="37" xfId="21" applyFont="1" applyBorder="1" applyAlignment="1">
      <alignment horizontal="center" vertical="center" wrapText="1"/>
    </xf>
    <xf numFmtId="0" fontId="24" fillId="3" borderId="38" xfId="21" applyFont="1" applyFill="1" applyBorder="1" applyAlignment="1">
      <alignment horizontal="center" vertical="center" wrapText="1"/>
    </xf>
    <xf numFmtId="0" fontId="24" fillId="3" borderId="0" xfId="21" applyFont="1" applyFill="1" applyAlignment="1">
      <alignment horizontal="center" vertical="center" wrapText="1"/>
    </xf>
    <xf numFmtId="0" fontId="2" fillId="0" borderId="4" xfId="21" applyFont="1" applyBorder="1" applyAlignment="1" applyProtection="1">
      <alignment horizontal="center" vertical="center" wrapText="1"/>
      <protection locked="0"/>
    </xf>
    <xf numFmtId="0" fontId="2" fillId="0" borderId="0" xfId="21" applyFont="1" applyAlignment="1">
      <alignment horizontal="center" vertical="center"/>
    </xf>
    <xf numFmtId="0" fontId="2" fillId="0" borderId="0" xfId="21" applyFont="1" applyAlignment="1" applyProtection="1">
      <alignment horizontal="center" vertical="center" wrapText="1"/>
      <protection locked="0"/>
    </xf>
    <xf numFmtId="0" fontId="6" fillId="0" borderId="0" xfId="21" applyFont="1" applyAlignment="1" applyProtection="1">
      <alignment horizontal="center" vertical="center" wrapText="1"/>
      <protection locked="0"/>
    </xf>
    <xf numFmtId="0" fontId="2" fillId="0" borderId="0" xfId="21" applyFont="1" applyAlignment="1">
      <alignment horizontal="center" vertical="center" wrapText="1"/>
    </xf>
    <xf numFmtId="0" fontId="5" fillId="0" borderId="0" xfId="21" applyFont="1" applyAlignment="1" applyProtection="1">
      <alignment horizontal="center" wrapText="1"/>
      <protection locked="0"/>
    </xf>
    <xf numFmtId="0" fontId="7" fillId="0" borderId="5" xfId="31" applyFont="1" applyBorder="1" applyAlignment="1">
      <alignment horizontal="center" vertical="center" wrapText="1"/>
    </xf>
    <xf numFmtId="0" fontId="3" fillId="0" borderId="8" xfId="30" applyFont="1" applyBorder="1" applyAlignment="1">
      <alignment horizontal="center" vertical="center" wrapText="1"/>
    </xf>
    <xf numFmtId="0" fontId="3" fillId="0" borderId="14" xfId="30" applyFont="1" applyBorder="1" applyAlignment="1">
      <alignment horizontal="center" vertical="center" wrapText="1"/>
    </xf>
    <xf numFmtId="0" fontId="3" fillId="0" borderId="10" xfId="30" applyFont="1" applyBorder="1" applyAlignment="1">
      <alignment horizontal="center" vertical="center" wrapText="1"/>
    </xf>
    <xf numFmtId="0" fontId="3" fillId="0" borderId="15" xfId="30" applyFont="1" applyBorder="1" applyAlignment="1">
      <alignment horizontal="center" vertical="center" wrapText="1"/>
    </xf>
    <xf numFmtId="0" fontId="21" fillId="0" borderId="32" xfId="30" applyFont="1" applyBorder="1" applyAlignment="1">
      <alignment horizontal="center" vertical="center" wrapText="1"/>
    </xf>
    <xf numFmtId="0" fontId="21" fillId="0" borderId="33" xfId="30" applyFont="1" applyBorder="1" applyAlignment="1">
      <alignment horizontal="center" vertical="center" wrapText="1"/>
    </xf>
    <xf numFmtId="0" fontId="5" fillId="0" borderId="16" xfId="21" applyFont="1" applyBorder="1" applyAlignment="1">
      <alignment horizontal="center" vertical="center" wrapText="1"/>
    </xf>
    <xf numFmtId="0" fontId="5" fillId="0" borderId="17" xfId="21" applyFont="1" applyBorder="1" applyAlignment="1">
      <alignment horizontal="center" vertical="center" wrapText="1"/>
    </xf>
    <xf numFmtId="0" fontId="5" fillId="0" borderId="16" xfId="21" applyFont="1" applyBorder="1" applyAlignment="1" applyProtection="1">
      <alignment horizontal="center" vertical="center" wrapText="1"/>
      <protection locked="0"/>
    </xf>
    <xf numFmtId="0" fontId="5" fillId="0" borderId="17" xfId="21" applyFont="1" applyBorder="1" applyAlignment="1" applyProtection="1">
      <alignment horizontal="center" vertical="center" wrapText="1"/>
      <protection locked="0"/>
    </xf>
    <xf numFmtId="0" fontId="2" fillId="0" borderId="4" xfId="31" applyFont="1" applyBorder="1" applyAlignment="1">
      <alignment horizontal="center" vertical="center" wrapText="1"/>
    </xf>
    <xf numFmtId="0" fontId="4" fillId="0" borderId="0" xfId="21" applyFont="1" applyAlignment="1">
      <alignment horizontal="center" vertical="center"/>
    </xf>
    <xf numFmtId="0" fontId="20" fillId="0" borderId="27" xfId="21" applyFont="1" applyBorder="1" applyAlignment="1">
      <alignment horizontal="center" vertical="center"/>
    </xf>
    <xf numFmtId="0" fontId="20" fillId="0" borderId="11" xfId="21" applyFont="1" applyBorder="1" applyAlignment="1">
      <alignment horizontal="center" vertical="center"/>
    </xf>
    <xf numFmtId="0" fontId="20" fillId="0" borderId="31" xfId="21" applyFont="1" applyBorder="1" applyAlignment="1">
      <alignment horizontal="center" vertical="center"/>
    </xf>
    <xf numFmtId="0" fontId="5" fillId="0" borderId="0" xfId="21" applyFont="1" applyAlignment="1">
      <alignment horizontal="center" vertical="center" wrapText="1"/>
    </xf>
    <xf numFmtId="0" fontId="12" fillId="0" borderId="0" xfId="41" applyFont="1" applyAlignment="1">
      <alignment horizontal="center" vertical="center" wrapText="1"/>
    </xf>
    <xf numFmtId="0" fontId="2" fillId="0" borderId="4" xfId="43" applyFont="1" applyBorder="1" applyAlignment="1">
      <alignment horizontal="center" vertical="center" wrapText="1"/>
    </xf>
    <xf numFmtId="0" fontId="16" fillId="0" borderId="5" xfId="43" applyFont="1" applyBorder="1" applyAlignment="1">
      <alignment horizontal="center" vertical="center" wrapText="1"/>
    </xf>
    <xf numFmtId="0" fontId="4" fillId="0" borderId="0" xfId="43" applyFont="1" applyAlignment="1">
      <alignment horizontal="center" vertical="center" wrapText="1"/>
    </xf>
    <xf numFmtId="0" fontId="2" fillId="0" borderId="0" xfId="43" applyFont="1" applyAlignment="1">
      <alignment horizontal="center" vertical="center" wrapText="1"/>
    </xf>
    <xf numFmtId="0" fontId="11" fillId="0" borderId="8" xfId="43" applyFont="1" applyBorder="1" applyAlignment="1">
      <alignment horizontal="center" vertical="center" wrapText="1"/>
    </xf>
    <xf numFmtId="0" fontId="11" fillId="0" borderId="9" xfId="43" applyFont="1" applyBorder="1" applyAlignment="1">
      <alignment horizontal="center" vertical="center" wrapText="1"/>
    </xf>
    <xf numFmtId="0" fontId="11" fillId="0" borderId="10" xfId="43" applyFont="1" applyBorder="1" applyAlignment="1">
      <alignment horizontal="center" vertical="center" wrapText="1"/>
    </xf>
    <xf numFmtId="0" fontId="11" fillId="0" borderId="11" xfId="43" applyFont="1" applyBorder="1" applyAlignment="1">
      <alignment horizontal="center" vertical="center" wrapText="1"/>
    </xf>
    <xf numFmtId="0" fontId="10" fillId="0" borderId="6" xfId="43" applyFont="1" applyBorder="1" applyAlignment="1">
      <alignment horizontal="center" vertical="center" wrapText="1"/>
    </xf>
    <xf numFmtId="0" fontId="10" fillId="0" borderId="12" xfId="43" applyFont="1" applyBorder="1" applyAlignment="1">
      <alignment horizontal="center" vertical="center" wrapText="1"/>
    </xf>
    <xf numFmtId="0" fontId="10" fillId="0" borderId="7" xfId="43" applyFont="1" applyBorder="1" applyAlignment="1">
      <alignment horizontal="center" vertical="center" wrapText="1"/>
    </xf>
    <xf numFmtId="0" fontId="10" fillId="0" borderId="13" xfId="43" applyFont="1" applyBorder="1" applyAlignment="1">
      <alignment horizontal="center" vertical="center" wrapText="1"/>
    </xf>
    <xf numFmtId="0" fontId="8" fillId="0" borderId="0" xfId="43" applyFont="1" applyAlignment="1">
      <alignment horizontal="center" vertical="center" wrapText="1"/>
    </xf>
    <xf numFmtId="0" fontId="15" fillId="0" borderId="4" xfId="43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/>
    </xf>
    <xf numFmtId="0" fontId="45" fillId="0" borderId="0" xfId="19" applyFont="1" applyAlignment="1">
      <alignment horizontal="center" vertical="center" wrapText="1"/>
    </xf>
    <xf numFmtId="0" fontId="46" fillId="0" borderId="0" xfId="19" applyFont="1" applyAlignment="1">
      <alignment horizontal="center"/>
    </xf>
    <xf numFmtId="0" fontId="44" fillId="18" borderId="2" xfId="19" applyFont="1" applyFill="1" applyBorder="1" applyAlignment="1">
      <alignment horizontal="center" vertical="center" wrapText="1"/>
    </xf>
    <xf numFmtId="0" fontId="44" fillId="18" borderId="3" xfId="19" applyFont="1" applyFill="1" applyBorder="1" applyAlignment="1">
      <alignment horizontal="center" vertical="center" wrapText="1"/>
    </xf>
    <xf numFmtId="0" fontId="44" fillId="0" borderId="0" xfId="19" applyFont="1" applyAlignment="1">
      <alignment horizontal="center" vertical="center"/>
    </xf>
    <xf numFmtId="0" fontId="44" fillId="18" borderId="41" xfId="19" applyFont="1" applyFill="1" applyBorder="1" applyAlignment="1">
      <alignment horizontal="center" vertical="center"/>
    </xf>
    <xf numFmtId="0" fontId="44" fillId="18" borderId="37" xfId="19" applyFont="1" applyFill="1" applyBorder="1" applyAlignment="1">
      <alignment horizontal="center" vertical="center"/>
    </xf>
    <xf numFmtId="0" fontId="44" fillId="18" borderId="17" xfId="19" applyFont="1" applyFill="1" applyBorder="1" applyAlignment="1">
      <alignment horizontal="center" vertical="center"/>
    </xf>
    <xf numFmtId="0" fontId="44" fillId="18" borderId="39" xfId="19" applyFont="1" applyFill="1" applyBorder="1" applyAlignment="1">
      <alignment horizontal="center" vertical="center"/>
    </xf>
    <xf numFmtId="0" fontId="44" fillId="0" borderId="0" xfId="50" applyFont="1" applyAlignment="1">
      <alignment horizontal="center" vertical="center"/>
    </xf>
    <xf numFmtId="0" fontId="44" fillId="0" borderId="0" xfId="49" applyFont="1" applyAlignment="1">
      <alignment horizontal="right" vertical="center"/>
    </xf>
    <xf numFmtId="0" fontId="49" fillId="0" borderId="0" xfId="19" applyFont="1" applyAlignment="1">
      <alignment horizontal="left" vertical="center" wrapText="1"/>
    </xf>
    <xf numFmtId="0" fontId="7" fillId="0" borderId="0" xfId="20" applyFont="1" applyAlignment="1">
      <alignment horizontal="center" vertical="center"/>
    </xf>
    <xf numFmtId="0" fontId="5" fillId="0" borderId="1" xfId="20" applyFont="1" applyBorder="1" applyAlignment="1">
      <alignment horizontal="center" vertical="center" wrapText="1"/>
    </xf>
    <xf numFmtId="0" fontId="5" fillId="0" borderId="2" xfId="20" applyFont="1" applyBorder="1" applyAlignment="1">
      <alignment horizontal="center" vertical="center"/>
    </xf>
    <xf numFmtId="0" fontId="5" fillId="0" borderId="3" xfId="20" applyFont="1" applyBorder="1" applyAlignment="1">
      <alignment horizontal="center" vertical="center"/>
    </xf>
    <xf numFmtId="167" fontId="2" fillId="0" borderId="4" xfId="28" applyNumberFormat="1" applyFont="1" applyBorder="1" applyAlignment="1">
      <alignment horizontal="center" vertical="center" wrapText="1"/>
    </xf>
    <xf numFmtId="0" fontId="7" fillId="0" borderId="5" xfId="20" applyFont="1" applyBorder="1" applyAlignment="1">
      <alignment horizontal="center" vertical="center"/>
    </xf>
  </cellXfs>
  <cellStyles count="5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19" xr:uid="{00000000-0005-0000-0000-000012000000}"/>
    <cellStyle name="Normal 2" xfId="20" xr:uid="{00000000-0005-0000-0000-000013000000}"/>
    <cellStyle name="Normal 2 2" xfId="21" xr:uid="{00000000-0005-0000-0000-000014000000}"/>
    <cellStyle name="Normal 3" xfId="22" xr:uid="{00000000-0005-0000-0000-000015000000}"/>
    <cellStyle name="Normal 4" xfId="23" xr:uid="{00000000-0005-0000-0000-000016000000}"/>
    <cellStyle name="Normal 5" xfId="24" xr:uid="{00000000-0005-0000-0000-000017000000}"/>
    <cellStyle name="Normal 5 2" xfId="25" xr:uid="{00000000-0005-0000-0000-000018000000}"/>
    <cellStyle name="Normal 6" xfId="26" xr:uid="{00000000-0005-0000-0000-000019000000}"/>
    <cellStyle name="Normal 6 2" xfId="50" xr:uid="{5997EB7D-0F2A-421B-BB41-64CD5D673B49}"/>
    <cellStyle name="Normal 6 3" xfId="48" xr:uid="{F2189CC4-149E-4BC0-8A96-269BD959C26B}"/>
    <cellStyle name="Normal_Sheet1" xfId="27" xr:uid="{00000000-0005-0000-0000-00001A000000}"/>
    <cellStyle name="Normal_Sheet1 2" xfId="28" xr:uid="{00000000-0005-0000-0000-00001B000000}"/>
    <cellStyle name="Normal_Sheet1 3" xfId="49" xr:uid="{F06EEB70-0B57-4242-8E0A-28C15E116B73}"/>
    <cellStyle name="Style 1" xfId="29" xr:uid="{00000000-0005-0000-0000-00001C000000}"/>
    <cellStyle name="Обычный 2" xfId="30" xr:uid="{00000000-0005-0000-0000-00001E000000}"/>
    <cellStyle name="Обычный 3" xfId="31" xr:uid="{00000000-0005-0000-0000-00001F000000}"/>
    <cellStyle name="Обычный 3 2" xfId="32" xr:uid="{00000000-0005-0000-0000-000020000000}"/>
    <cellStyle name="Обычный 3 2 2" xfId="33" xr:uid="{00000000-0005-0000-0000-000021000000}"/>
    <cellStyle name="Обычный 3 3" xfId="34" xr:uid="{00000000-0005-0000-0000-000022000000}"/>
    <cellStyle name="Обычный 3 3 2" xfId="35" xr:uid="{00000000-0005-0000-0000-000023000000}"/>
    <cellStyle name="Обычный 3 3 2 2" xfId="36" xr:uid="{00000000-0005-0000-0000-000024000000}"/>
    <cellStyle name="Обычный 3 3 2 2 2" xfId="37" xr:uid="{00000000-0005-0000-0000-000025000000}"/>
    <cellStyle name="Обычный 3 3 3" xfId="38" xr:uid="{00000000-0005-0000-0000-000026000000}"/>
    <cellStyle name="Обычный 3 4" xfId="39" xr:uid="{00000000-0005-0000-0000-000027000000}"/>
    <cellStyle name="Обычный 3 4 2" xfId="40" xr:uid="{00000000-0005-0000-0000-000028000000}"/>
    <cellStyle name="Обычный 3 4 2 2" xfId="41" xr:uid="{00000000-0005-0000-0000-000029000000}"/>
    <cellStyle name="Обычный 3 5" xfId="42" xr:uid="{00000000-0005-0000-0000-00002A000000}"/>
    <cellStyle name="Обычный 3 6" xfId="43" xr:uid="{00000000-0005-0000-0000-00002B000000}"/>
    <cellStyle name="Обычный 6" xfId="44" xr:uid="{00000000-0005-0000-0000-00002C000000}"/>
    <cellStyle name="Обычный 6 2" xfId="45" xr:uid="{00000000-0005-0000-0000-00002D000000}"/>
    <cellStyle name="Обычный 7" xfId="46" xr:uid="{00000000-0005-0000-0000-00002E000000}"/>
    <cellStyle name="Стиль 1" xfId="47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EANwAgAFAATQAAAAAAAAAAAAAAAAAAAAAAAAAAAAAAAAAAAAAAAAAAAAAAAAAAAAAAAAAAAAAAAAAAAAAAAAAAAAAAAAAAAAAAAAAAAAAAAAAAAAAAAAAAAAAAAAAAAAAAAADpBwUAAQAMABIAEQ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E3NTFaMCMGCSqGSIb3DQEJBDEWBBQfGYaL//xmji5c3I1ja+wsiZBGsTArBgsqhkiG9w0BCRACDDEcMBowGDAWBBRE5xMFRVajmd/v2Zzf5CvSbEm8HjANBgkqhkiG9w0BAQEFAASCAQDJSwvrzYm/TZZz2RBVJg/nj370nK4PheBxegPPC8riq6au8O4VmL9b0S976yeZPnSMc0z6S9NqAeLTvkcNIlieWMY8VRrsgzquIN+HmkpDu8NXLtvyxv/Vig/FUoEp+Wa8ogZG7/6B2ldjLFjsBv8EHcU2hh08ojW75LzxXVr0gP4KlxvKV7OPFRRaOKhGj/pnKU0v256XpQ2C/BtgGVGV6dUjzTgu46/SWrkirdIbLEe5D3zf+bpMtXL+QJKgemJ0IQMKkIxagDxTn2/0evenKthcF3TcRdpJHBGJb5B4cBQhvLl35BDmNI2dOj10UnwfZZFY27DhUFVOhndczehf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EAOAAgAFAATQAAAAAAAAAAAAAAAAAAAAAAAAAAAAAAAAAAAAAAAAAAAAAAAAAAAAAAAAAAAAAAAAAAAAAAAAAAAAAAAAAAAAAAAAAAAAAAAAAAAAAAAAAAAAAAAAAAAAAAAADpBwUAAQAMABIAEg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E4MDdaMCMGCSqGSIb3DQEJBDEWBBQNSh6C2p0TqucdCIEAwBbxPt5rwjArBgsqhkiG9w0BCRACDDEcMBowGDAWBBRE5xMFRVajmd/v2Zzf5CvSbEm8HjANBgkqhkiG9w0BAQEFAASCAQCIu8HtLwpD00uCRxomfset0YTCG41D/YC8KUHmJO50LAqil9S4FKekqGZOvXqHBmlEKkt6U0gNKCHdgFx5uJe9iWRDyNxGtF7fjXsiPwve7GjnFCuW+p2k9TF4WFZSSczyQggAGedJ2BTFfnqKf2YHz9kZ4zzldm6AD/m8HpMkw6iHehmq0184rbzyp994XmFAXQofFfU5f65SoObvuP9bl6Q0Ek42tvsNJ4WdtcoFDkUZlkr3aCvrfIdrJHaLboQeIcrD01XX4S7MgiigeK92zyYShVdw3qyKAnt7cTG94Fzv9m/t791W4CwS54RYrU0dTZXmhifZ7wQXr0WNIhhp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3</xdr:col>
          <xdr:colOff>92075</xdr:colOff>
          <xdr:row>76</xdr:row>
          <xdr:rowOff>12700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006C693-9AAC-0ADB-AFFE-C1E289803C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1235075</xdr:colOff>
          <xdr:row>91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288D0472-A219-88F4-F9C1-3FD3F48CA9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79"/>
  <sheetViews>
    <sheetView view="pageBreakPreview" topLeftCell="A49" zoomScaleNormal="100" workbookViewId="0">
      <selection activeCell="C76" sqref="C76"/>
    </sheetView>
  </sheetViews>
  <sheetFormatPr defaultColWidth="9.140625" defaultRowHeight="17.25"/>
  <cols>
    <col min="1" max="1" width="6.5703125" style="354" customWidth="1"/>
    <col min="2" max="2" width="38.5703125" style="354" customWidth="1"/>
    <col min="3" max="3" width="36.7109375" style="354" customWidth="1"/>
    <col min="4" max="4" width="24.140625" style="458" customWidth="1"/>
    <col min="5" max="5" width="3.42578125" style="458" customWidth="1"/>
    <col min="6" max="6" width="13.42578125" style="274" hidden="1" customWidth="1"/>
    <col min="7" max="8" width="9.140625" style="274"/>
    <col min="9" max="9" width="18.42578125" style="274" customWidth="1"/>
    <col min="10" max="10" width="9.140625" style="274"/>
    <col min="11" max="11" width="13" style="274" customWidth="1"/>
    <col min="12" max="12" width="11.5703125" style="274" customWidth="1"/>
    <col min="13" max="13" width="2.5703125" style="274" customWidth="1"/>
    <col min="14" max="14" width="9.140625" style="274"/>
    <col min="15" max="15" width="3.28515625" style="274" customWidth="1"/>
    <col min="16" max="16" width="9.140625" style="354"/>
    <col min="17" max="17" width="3.7109375" style="354" customWidth="1"/>
    <col min="18" max="18" width="10" style="354" customWidth="1"/>
    <col min="19" max="19" width="9.140625" style="354"/>
    <col min="20" max="20" width="9.28515625" style="354" customWidth="1"/>
    <col min="21" max="16384" width="9.140625" style="354"/>
  </cols>
  <sheetData>
    <row r="1" spans="1:12">
      <c r="C1" s="459"/>
      <c r="D1" s="460" t="s">
        <v>0</v>
      </c>
      <c r="E1" s="461">
        <v>9</v>
      </c>
      <c r="F1" s="459"/>
    </row>
    <row r="2" spans="1:12">
      <c r="C2" s="459"/>
      <c r="D2" s="460" t="s">
        <v>1</v>
      </c>
      <c r="E2" s="460"/>
      <c r="F2" s="459"/>
    </row>
    <row r="3" spans="1:12">
      <c r="C3" s="459"/>
      <c r="D3" s="460" t="s">
        <v>2</v>
      </c>
      <c r="E3" s="460"/>
      <c r="F3" s="459"/>
    </row>
    <row r="4" spans="1:12" ht="18" customHeight="1">
      <c r="C4" s="383"/>
      <c r="D4" s="382" t="s">
        <v>3</v>
      </c>
      <c r="E4" s="382"/>
      <c r="F4" s="459"/>
    </row>
    <row r="5" spans="1:12" ht="18.75" customHeight="1">
      <c r="C5" s="383"/>
      <c r="D5" s="382" t="s">
        <v>4</v>
      </c>
      <c r="E5" s="382"/>
      <c r="F5" s="459"/>
    </row>
    <row r="6" spans="1:12" ht="24" customHeight="1">
      <c r="C6" s="383"/>
      <c r="D6" s="382"/>
      <c r="E6" s="382"/>
      <c r="F6" s="459"/>
    </row>
    <row r="7" spans="1:12">
      <c r="C7" s="458"/>
      <c r="D7" s="462"/>
      <c r="E7" s="462"/>
      <c r="F7" s="370"/>
    </row>
    <row r="8" spans="1:12" ht="18.75" customHeight="1">
      <c r="A8" s="581" t="s">
        <v>5</v>
      </c>
      <c r="B8" s="581"/>
      <c r="C8" s="581"/>
      <c r="D8" s="581"/>
      <c r="E8" s="463"/>
      <c r="F8" s="464"/>
    </row>
    <row r="9" spans="1:12" s="453" customFormat="1" ht="27" customHeight="1">
      <c r="A9" s="583" t="s">
        <v>308</v>
      </c>
      <c r="B9" s="583"/>
      <c r="C9" s="583"/>
      <c r="D9" s="583"/>
      <c r="E9" s="583"/>
    </row>
    <row r="10" spans="1:12" ht="18.75" customHeight="1">
      <c r="A10" s="582" t="s">
        <v>6</v>
      </c>
      <c r="B10" s="582"/>
      <c r="C10" s="582"/>
      <c r="D10" s="582"/>
      <c r="E10" s="385"/>
      <c r="F10" s="230"/>
      <c r="G10" s="421"/>
      <c r="H10" s="421"/>
      <c r="J10" s="421"/>
      <c r="K10" s="421"/>
      <c r="L10" s="421"/>
    </row>
    <row r="11" spans="1:12" ht="30" customHeight="1">
      <c r="A11" s="465"/>
      <c r="B11" s="465"/>
      <c r="C11" s="465"/>
      <c r="D11" s="466" t="s">
        <v>7</v>
      </c>
      <c r="E11" s="466"/>
      <c r="K11" s="369"/>
    </row>
    <row r="12" spans="1:12" ht="26.25" customHeight="1">
      <c r="A12" s="467" t="s">
        <v>8</v>
      </c>
      <c r="B12" s="578" t="s">
        <v>9</v>
      </c>
      <c r="C12" s="578"/>
      <c r="D12" s="468"/>
      <c r="E12" s="468"/>
    </row>
    <row r="13" spans="1:12">
      <c r="A13" s="236">
        <v>1</v>
      </c>
      <c r="B13" s="574" t="s">
        <v>10</v>
      </c>
      <c r="C13" s="574"/>
      <c r="D13" s="469">
        <f>+'Khmberi ev erekhaneri tiv'!I19+2527</f>
        <v>79732</v>
      </c>
      <c r="E13" s="469"/>
      <c r="F13" s="470"/>
    </row>
    <row r="14" spans="1:12">
      <c r="A14" s="236">
        <f>+A13+1</f>
        <v>2</v>
      </c>
      <c r="B14" s="574" t="s">
        <v>11</v>
      </c>
      <c r="C14" s="574"/>
      <c r="D14" s="423">
        <f>+Komunal!N20</f>
        <v>1</v>
      </c>
      <c r="E14" s="423"/>
      <c r="F14" s="470"/>
    </row>
    <row r="15" spans="1:12" ht="39" customHeight="1">
      <c r="A15" s="236">
        <f t="shared" ref="A15:A21" si="0">+A14+1</f>
        <v>3</v>
      </c>
      <c r="B15" s="580" t="s">
        <v>12</v>
      </c>
      <c r="C15" s="580"/>
      <c r="D15" s="423">
        <v>1089.4000000000001</v>
      </c>
      <c r="E15" s="423"/>
    </row>
    <row r="16" spans="1:12">
      <c r="A16" s="236">
        <v>4</v>
      </c>
      <c r="B16" s="580" t="s">
        <v>13</v>
      </c>
      <c r="C16" s="580"/>
      <c r="D16" s="423">
        <f>+Ashkhatavardz!J7</f>
        <v>836.40000000000009</v>
      </c>
      <c r="E16" s="423"/>
    </row>
    <row r="17" spans="1:25" s="454" customFormat="1">
      <c r="A17" s="236">
        <v>5</v>
      </c>
      <c r="B17" s="574" t="s">
        <v>14</v>
      </c>
      <c r="C17" s="574"/>
      <c r="D17" s="423">
        <f>160*10</f>
        <v>1600</v>
      </c>
      <c r="E17" s="423"/>
      <c r="F17" s="470"/>
      <c r="G17" s="369"/>
      <c r="H17" s="369"/>
      <c r="I17" s="369"/>
      <c r="J17" s="369"/>
      <c r="K17" s="369"/>
      <c r="L17" s="369"/>
      <c r="M17" s="369"/>
      <c r="N17" s="369"/>
      <c r="O17" s="369"/>
    </row>
    <row r="18" spans="1:25" hidden="1">
      <c r="A18" s="236">
        <f t="shared" si="0"/>
        <v>6</v>
      </c>
      <c r="B18" s="574" t="s">
        <v>15</v>
      </c>
      <c r="C18" s="574"/>
      <c r="D18" s="423"/>
      <c r="E18" s="423"/>
      <c r="F18" s="470"/>
    </row>
    <row r="19" spans="1:25" hidden="1">
      <c r="A19" s="236">
        <f t="shared" si="0"/>
        <v>7</v>
      </c>
      <c r="B19" s="574" t="s">
        <v>16</v>
      </c>
      <c r="C19" s="574"/>
      <c r="D19" s="469"/>
      <c r="E19" s="469"/>
    </row>
    <row r="20" spans="1:25" hidden="1">
      <c r="A20" s="236">
        <f t="shared" si="0"/>
        <v>8</v>
      </c>
      <c r="B20" s="574" t="s">
        <v>17</v>
      </c>
      <c r="C20" s="574"/>
      <c r="D20" s="423"/>
      <c r="E20" s="423"/>
    </row>
    <row r="21" spans="1:25" ht="19.5" hidden="1" customHeight="1">
      <c r="A21" s="236">
        <f t="shared" si="0"/>
        <v>9</v>
      </c>
      <c r="B21" s="574" t="s">
        <v>18</v>
      </c>
      <c r="C21" s="574"/>
      <c r="D21" s="469">
        <f>SUM(D22:D23)</f>
        <v>0</v>
      </c>
      <c r="E21" s="469"/>
    </row>
    <row r="22" spans="1:25" s="455" customFormat="1" ht="13.5" hidden="1">
      <c r="A22" s="471">
        <f>+A21+0.1</f>
        <v>9.1</v>
      </c>
      <c r="B22" s="579"/>
      <c r="C22" s="579"/>
      <c r="D22" s="472"/>
      <c r="E22" s="472"/>
    </row>
    <row r="23" spans="1:25" s="455" customFormat="1" ht="13.5" hidden="1">
      <c r="A23" s="471">
        <f>+A22+0.1</f>
        <v>9.1999999999999993</v>
      </c>
      <c r="B23" s="579"/>
      <c r="C23" s="579"/>
      <c r="D23" s="472"/>
      <c r="E23" s="472"/>
    </row>
    <row r="24" spans="1:25">
      <c r="A24" s="236">
        <v>6</v>
      </c>
      <c r="B24" s="574" t="s">
        <v>19</v>
      </c>
      <c r="C24" s="574"/>
      <c r="D24" s="469">
        <f>SUM(D25:D26)</f>
        <v>1500</v>
      </c>
      <c r="E24" s="469"/>
    </row>
    <row r="25" spans="1:25" s="456" customFormat="1" ht="13.5" hidden="1">
      <c r="A25" s="471">
        <f t="shared" ref="A25:A26" si="1">+A24+0.1</f>
        <v>6.1</v>
      </c>
      <c r="B25" s="575" t="s">
        <v>20</v>
      </c>
      <c r="C25" s="575"/>
      <c r="D25" s="473"/>
      <c r="E25" s="473"/>
      <c r="F25" s="474"/>
      <c r="G25" s="455"/>
      <c r="H25" s="455"/>
      <c r="I25" s="455"/>
      <c r="J25" s="455"/>
      <c r="K25" s="455"/>
      <c r="L25" s="455"/>
      <c r="M25" s="455"/>
      <c r="N25" s="455"/>
      <c r="O25" s="455"/>
    </row>
    <row r="26" spans="1:25" s="456" customFormat="1" ht="13.5">
      <c r="A26" s="471">
        <f t="shared" si="1"/>
        <v>6.1999999999999993</v>
      </c>
      <c r="B26" s="575" t="s">
        <v>21</v>
      </c>
      <c r="C26" s="575"/>
      <c r="D26" s="472">
        <v>1500</v>
      </c>
      <c r="E26" s="472"/>
      <c r="F26" s="474"/>
      <c r="G26" s="455"/>
      <c r="H26" s="455"/>
      <c r="I26" s="455"/>
      <c r="J26" s="455"/>
      <c r="K26" s="455"/>
      <c r="L26" s="455"/>
      <c r="M26" s="455"/>
      <c r="N26" s="455"/>
      <c r="O26" s="455"/>
    </row>
    <row r="27" spans="1:25">
      <c r="A27" s="236">
        <v>7</v>
      </c>
      <c r="B27" s="574" t="s">
        <v>22</v>
      </c>
      <c r="C27" s="574"/>
      <c r="D27" s="423">
        <v>10</v>
      </c>
      <c r="E27" s="423"/>
    </row>
    <row r="28" spans="1:25" s="369" customFormat="1" hidden="1">
      <c r="A28" s="236">
        <f>+A27+1</f>
        <v>8</v>
      </c>
      <c r="B28" s="577"/>
      <c r="C28" s="577"/>
      <c r="D28" s="423"/>
      <c r="E28" s="423"/>
      <c r="F28" s="167"/>
    </row>
    <row r="29" spans="1:25" s="369" customFormat="1" hidden="1">
      <c r="A29" s="236">
        <f>+A28+1</f>
        <v>9</v>
      </c>
      <c r="B29" s="577"/>
      <c r="C29" s="577"/>
      <c r="D29" s="423"/>
      <c r="E29" s="423"/>
      <c r="F29" s="148"/>
    </row>
    <row r="30" spans="1:25" ht="24" customHeight="1">
      <c r="A30" s="467"/>
      <c r="B30" s="576" t="s">
        <v>23</v>
      </c>
      <c r="C30" s="576"/>
      <c r="D30" s="475">
        <f>SUM(D13:D14,D15:D21,D24,D27:D29)</f>
        <v>84768.799999999988</v>
      </c>
      <c r="E30" s="475"/>
    </row>
    <row r="31" spans="1:25" ht="15.75" customHeight="1">
      <c r="A31" s="458"/>
      <c r="B31" s="467"/>
      <c r="C31" s="476"/>
      <c r="D31" s="469"/>
      <c r="E31" s="469"/>
    </row>
    <row r="32" spans="1:25" ht="24.75" customHeight="1">
      <c r="A32" s="467" t="s">
        <v>24</v>
      </c>
      <c r="B32" s="578" t="s">
        <v>25</v>
      </c>
      <c r="C32" s="578"/>
      <c r="D32" s="477"/>
      <c r="E32" s="477"/>
      <c r="P32" s="274"/>
      <c r="Q32" s="274"/>
      <c r="R32" s="274"/>
      <c r="S32" s="274"/>
      <c r="T32" s="274"/>
      <c r="U32" s="274"/>
      <c r="V32" s="274"/>
      <c r="W32" s="274"/>
      <c r="X32" s="274"/>
      <c r="Y32" s="274"/>
    </row>
    <row r="33" spans="1:25">
      <c r="A33" s="236">
        <v>1</v>
      </c>
      <c r="B33" s="574" t="s">
        <v>26</v>
      </c>
      <c r="C33" s="574"/>
      <c r="D33" s="469">
        <f>+Ashkhatavardz!M9-'Dramakan hosqer'!F83-'Dramakan hosqer'!F84</f>
        <v>80587.3</v>
      </c>
      <c r="E33" s="469"/>
      <c r="P33" s="274"/>
      <c r="Q33" s="274"/>
      <c r="R33" s="274"/>
      <c r="S33" s="274"/>
      <c r="T33" s="274"/>
      <c r="U33" s="274"/>
      <c r="V33" s="274"/>
      <c r="W33" s="274"/>
      <c r="X33" s="274"/>
      <c r="Y33" s="274"/>
    </row>
    <row r="34" spans="1:25" s="456" customFormat="1" ht="13.5">
      <c r="A34" s="471">
        <f t="shared" ref="A34:A35" si="2">+A33+0.1</f>
        <v>1.1000000000000001</v>
      </c>
      <c r="B34" s="575" t="str">
        <f>+Ashkhatavardz!H6</f>
        <v>գեղագիտական ուսուցման գծով</v>
      </c>
      <c r="C34" s="575"/>
      <c r="D34" s="473">
        <f>+Ashkhatavardz!H7</f>
        <v>1280</v>
      </c>
      <c r="E34" s="473"/>
      <c r="F34" s="412"/>
      <c r="G34" s="455"/>
      <c r="H34" s="455"/>
      <c r="I34" s="455"/>
      <c r="J34" s="455"/>
      <c r="K34" s="455"/>
      <c r="L34" s="426"/>
      <c r="M34" s="455"/>
      <c r="N34" s="455"/>
      <c r="O34" s="455"/>
      <c r="P34" s="455"/>
      <c r="Q34" s="455"/>
      <c r="R34" s="455"/>
      <c r="S34" s="455"/>
      <c r="T34" s="455"/>
      <c r="U34" s="455"/>
      <c r="V34" s="455"/>
      <c r="W34" s="455"/>
      <c r="X34" s="455"/>
      <c r="Y34" s="455"/>
    </row>
    <row r="35" spans="1:25" s="456" customFormat="1" ht="13.5" hidden="1">
      <c r="A35" s="471">
        <f t="shared" si="2"/>
        <v>1.2000000000000002</v>
      </c>
      <c r="B35" s="575" t="s">
        <v>27</v>
      </c>
      <c r="C35" s="575"/>
      <c r="D35" s="473">
        <f>+Ashkhatavardz!L7-'Dramakan hosqer'!F84</f>
        <v>0</v>
      </c>
      <c r="E35" s="473"/>
      <c r="F35" s="455"/>
      <c r="G35" s="455"/>
      <c r="H35" s="455"/>
      <c r="I35" s="455"/>
      <c r="J35" s="455"/>
      <c r="K35" s="455"/>
      <c r="L35" s="455"/>
      <c r="M35" s="455"/>
      <c r="N35" s="455"/>
      <c r="O35" s="455"/>
      <c r="P35" s="455"/>
      <c r="Q35" s="455"/>
      <c r="R35" s="455"/>
      <c r="S35" s="455"/>
      <c r="T35" s="455"/>
      <c r="U35" s="455"/>
      <c r="V35" s="455"/>
      <c r="W35" s="455"/>
      <c r="X35" s="455"/>
      <c r="Y35" s="455"/>
    </row>
    <row r="36" spans="1:25" s="456" customFormat="1" ht="13.5">
      <c r="A36" s="471">
        <v>1.2</v>
      </c>
      <c r="B36" s="575" t="s">
        <v>28</v>
      </c>
      <c r="C36" s="575"/>
      <c r="D36" s="473">
        <f>+Ashkhatavardz!J7</f>
        <v>836.40000000000009</v>
      </c>
      <c r="E36" s="473"/>
      <c r="F36" s="455"/>
      <c r="G36" s="455"/>
      <c r="H36" s="455"/>
      <c r="I36" s="455"/>
      <c r="J36" s="455"/>
      <c r="K36" s="455"/>
      <c r="L36" s="455"/>
      <c r="M36" s="455"/>
      <c r="N36" s="455"/>
      <c r="O36" s="455"/>
      <c r="P36" s="455"/>
      <c r="Q36" s="455"/>
      <c r="R36" s="455"/>
      <c r="S36" s="455"/>
      <c r="T36" s="455"/>
      <c r="U36" s="455"/>
      <c r="V36" s="455"/>
      <c r="W36" s="455"/>
      <c r="X36" s="455"/>
      <c r="Y36" s="455"/>
    </row>
    <row r="37" spans="1:25">
      <c r="A37" s="236">
        <f>+A33+1</f>
        <v>2</v>
      </c>
      <c r="B37" s="574" t="s">
        <v>29</v>
      </c>
      <c r="C37" s="574"/>
      <c r="D37" s="469">
        <f>+Komunal!F27</f>
        <v>541.5</v>
      </c>
      <c r="E37" s="469"/>
      <c r="F37" s="478"/>
      <c r="P37" s="274"/>
      <c r="Q37" s="274"/>
      <c r="R37" s="274"/>
      <c r="S37" s="274"/>
      <c r="T37" s="274"/>
      <c r="U37" s="274"/>
      <c r="V37" s="274"/>
      <c r="W37" s="274"/>
      <c r="X37" s="274"/>
      <c r="Y37" s="274"/>
    </row>
    <row r="38" spans="1:25">
      <c r="A38" s="236">
        <f>+A37+1</f>
        <v>3</v>
      </c>
      <c r="B38" s="574" t="s">
        <v>30</v>
      </c>
      <c r="C38" s="574"/>
      <c r="D38" s="469">
        <f>+Komunal!J27</f>
        <v>344.8</v>
      </c>
      <c r="E38" s="469"/>
      <c r="F38" s="478"/>
      <c r="P38" s="274"/>
      <c r="Q38" s="274"/>
      <c r="R38" s="274"/>
      <c r="S38" s="274"/>
      <c r="T38" s="274"/>
      <c r="U38" s="274"/>
      <c r="V38" s="274"/>
      <c r="W38" s="274"/>
      <c r="X38" s="274"/>
      <c r="Y38" s="274"/>
    </row>
    <row r="39" spans="1:25">
      <c r="A39" s="236">
        <v>4</v>
      </c>
      <c r="B39" s="574" t="s">
        <v>31</v>
      </c>
      <c r="C39" s="574"/>
      <c r="D39" s="469">
        <f>+Komunal!O27</f>
        <v>38.700000000000003</v>
      </c>
      <c r="E39" s="469"/>
      <c r="F39" s="478"/>
      <c r="P39" s="274"/>
      <c r="Q39" s="274"/>
      <c r="R39" s="274"/>
      <c r="S39" s="274"/>
      <c r="T39" s="274"/>
      <c r="U39" s="274"/>
      <c r="V39" s="274"/>
      <c r="W39" s="274"/>
      <c r="X39" s="274"/>
      <c r="Y39" s="274"/>
    </row>
    <row r="40" spans="1:25">
      <c r="A40" s="236">
        <f t="shared" ref="A40:A43" si="3">+A39+1</f>
        <v>5</v>
      </c>
      <c r="B40" s="574" t="s">
        <v>32</v>
      </c>
      <c r="C40" s="574"/>
      <c r="D40" s="423">
        <v>30</v>
      </c>
      <c r="E40" s="423"/>
    </row>
    <row r="41" spans="1:25">
      <c r="A41" s="236">
        <f t="shared" si="3"/>
        <v>6</v>
      </c>
      <c r="B41" s="574" t="s">
        <v>33</v>
      </c>
      <c r="C41" s="574"/>
      <c r="D41" s="423">
        <v>50</v>
      </c>
      <c r="E41" s="423"/>
    </row>
    <row r="42" spans="1:25">
      <c r="A42" s="236">
        <f t="shared" si="3"/>
        <v>7</v>
      </c>
      <c r="B42" s="574" t="s">
        <v>34</v>
      </c>
      <c r="C42" s="574"/>
      <c r="D42" s="479">
        <v>146.6</v>
      </c>
      <c r="E42" s="479"/>
    </row>
    <row r="43" spans="1:25" hidden="1">
      <c r="A43" s="236">
        <f t="shared" si="3"/>
        <v>8</v>
      </c>
      <c r="B43" s="574" t="s">
        <v>35</v>
      </c>
      <c r="C43" s="574"/>
      <c r="D43" s="423"/>
      <c r="E43" s="423"/>
      <c r="L43" s="374"/>
    </row>
    <row r="44" spans="1:25">
      <c r="A44" s="236">
        <v>8</v>
      </c>
      <c r="B44" s="574" t="s">
        <v>36</v>
      </c>
      <c r="C44" s="574"/>
      <c r="D44" s="423">
        <v>400</v>
      </c>
      <c r="E44" s="423"/>
      <c r="L44" s="481"/>
      <c r="M44" s="374"/>
      <c r="N44" s="482"/>
      <c r="O44" s="374"/>
      <c r="P44" s="483"/>
    </row>
    <row r="45" spans="1:25">
      <c r="A45" s="236">
        <f t="shared" ref="A45:A64" si="4">+A44+1</f>
        <v>9</v>
      </c>
      <c r="B45" s="574" t="s">
        <v>37</v>
      </c>
      <c r="C45" s="574"/>
      <c r="D45" s="423">
        <v>278.89999999999998</v>
      </c>
      <c r="E45" s="423"/>
    </row>
    <row r="46" spans="1:25">
      <c r="A46" s="236">
        <f t="shared" si="4"/>
        <v>10</v>
      </c>
      <c r="B46" s="574" t="s">
        <v>38</v>
      </c>
      <c r="C46" s="574"/>
      <c r="D46" s="423">
        <v>50</v>
      </c>
      <c r="E46" s="423"/>
    </row>
    <row r="47" spans="1:25" hidden="1">
      <c r="A47" s="236">
        <f t="shared" si="4"/>
        <v>11</v>
      </c>
      <c r="B47" s="574" t="s">
        <v>39</v>
      </c>
      <c r="C47" s="574"/>
      <c r="D47" s="423"/>
      <c r="E47" s="423"/>
    </row>
    <row r="48" spans="1:25" hidden="1">
      <c r="A48" s="236">
        <f t="shared" si="4"/>
        <v>12</v>
      </c>
      <c r="B48" s="574" t="s">
        <v>40</v>
      </c>
      <c r="C48" s="574"/>
      <c r="D48" s="423"/>
      <c r="E48" s="423"/>
      <c r="G48" s="480"/>
    </row>
    <row r="49" spans="1:7">
      <c r="A49" s="236">
        <v>11</v>
      </c>
      <c r="B49" s="574" t="s">
        <v>41</v>
      </c>
      <c r="C49" s="574"/>
      <c r="D49" s="423">
        <v>150</v>
      </c>
      <c r="E49" s="423"/>
      <c r="G49" s="480"/>
    </row>
    <row r="50" spans="1:7">
      <c r="A50" s="236">
        <f t="shared" si="4"/>
        <v>12</v>
      </c>
      <c r="B50" s="574" t="s">
        <v>42</v>
      </c>
      <c r="C50" s="574"/>
      <c r="D50" s="423">
        <v>50</v>
      </c>
      <c r="E50" s="423"/>
    </row>
    <row r="51" spans="1:7" hidden="1">
      <c r="A51" s="236">
        <f t="shared" si="4"/>
        <v>13</v>
      </c>
      <c r="B51" s="574" t="s">
        <v>43</v>
      </c>
      <c r="C51" s="574"/>
      <c r="D51" s="423"/>
      <c r="E51" s="423"/>
    </row>
    <row r="52" spans="1:7" hidden="1">
      <c r="A52" s="236">
        <f t="shared" si="4"/>
        <v>14</v>
      </c>
      <c r="B52" s="574" t="s">
        <v>44</v>
      </c>
      <c r="C52" s="574"/>
      <c r="D52" s="469">
        <f>+D19</f>
        <v>0</v>
      </c>
      <c r="E52" s="469"/>
    </row>
    <row r="53" spans="1:7">
      <c r="A53" s="236">
        <v>13</v>
      </c>
      <c r="B53" s="574" t="s">
        <v>45</v>
      </c>
      <c r="C53" s="574"/>
      <c r="D53" s="423">
        <v>288</v>
      </c>
      <c r="E53" s="423"/>
    </row>
    <row r="54" spans="1:7">
      <c r="A54" s="236">
        <f t="shared" si="4"/>
        <v>14</v>
      </c>
      <c r="B54" s="574" t="s">
        <v>46</v>
      </c>
      <c r="C54" s="574"/>
      <c r="D54" s="423">
        <v>50</v>
      </c>
      <c r="E54" s="423"/>
    </row>
    <row r="55" spans="1:7">
      <c r="A55" s="236">
        <f t="shared" si="4"/>
        <v>15</v>
      </c>
      <c r="B55" s="574" t="s">
        <v>47</v>
      </c>
      <c r="C55" s="574"/>
      <c r="D55" s="423">
        <v>107</v>
      </c>
      <c r="E55" s="423"/>
    </row>
    <row r="56" spans="1:7">
      <c r="A56" s="236">
        <f t="shared" si="4"/>
        <v>16</v>
      </c>
      <c r="B56" s="574" t="s">
        <v>48</v>
      </c>
      <c r="C56" s="574"/>
      <c r="D56" s="423">
        <v>6</v>
      </c>
      <c r="E56" s="423"/>
    </row>
    <row r="57" spans="1:7" hidden="1">
      <c r="A57" s="236">
        <f t="shared" si="4"/>
        <v>17</v>
      </c>
      <c r="B57" s="574" t="s">
        <v>49</v>
      </c>
      <c r="C57" s="574"/>
      <c r="D57" s="423"/>
      <c r="E57" s="423"/>
    </row>
    <row r="58" spans="1:7" hidden="1">
      <c r="A58" s="236">
        <f t="shared" si="4"/>
        <v>18</v>
      </c>
      <c r="B58" s="574" t="s">
        <v>50</v>
      </c>
      <c r="C58" s="574"/>
      <c r="D58" s="423"/>
      <c r="E58" s="423"/>
    </row>
    <row r="59" spans="1:7" hidden="1">
      <c r="A59" s="236">
        <f t="shared" si="4"/>
        <v>19</v>
      </c>
      <c r="B59" s="574" t="s">
        <v>51</v>
      </c>
      <c r="C59" s="574"/>
      <c r="D59" s="423"/>
      <c r="E59" s="423"/>
    </row>
    <row r="60" spans="1:7">
      <c r="A60" s="236">
        <v>17</v>
      </c>
      <c r="B60" s="574" t="s">
        <v>52</v>
      </c>
      <c r="C60" s="574"/>
      <c r="D60" s="423">
        <v>150</v>
      </c>
      <c r="E60" s="423"/>
    </row>
    <row r="61" spans="1:7" hidden="1">
      <c r="A61" s="236">
        <f t="shared" si="4"/>
        <v>18</v>
      </c>
      <c r="B61" s="577" t="s">
        <v>53</v>
      </c>
      <c r="C61" s="577"/>
      <c r="D61" s="423"/>
      <c r="E61" s="423"/>
    </row>
    <row r="62" spans="1:7" s="274" customFormat="1" hidden="1">
      <c r="A62" s="236">
        <f t="shared" si="4"/>
        <v>19</v>
      </c>
      <c r="B62" s="577"/>
      <c r="C62" s="577"/>
      <c r="D62" s="423"/>
      <c r="E62" s="423"/>
    </row>
    <row r="63" spans="1:7" s="274" customFormat="1" hidden="1">
      <c r="A63" s="236">
        <f t="shared" si="4"/>
        <v>20</v>
      </c>
      <c r="B63" s="577"/>
      <c r="C63" s="577"/>
      <c r="D63" s="423"/>
      <c r="E63" s="423"/>
    </row>
    <row r="64" spans="1:7" s="274" customFormat="1" hidden="1">
      <c r="A64" s="236">
        <f t="shared" si="4"/>
        <v>21</v>
      </c>
      <c r="B64" s="577"/>
      <c r="C64" s="577"/>
      <c r="D64" s="423"/>
      <c r="E64" s="423"/>
      <c r="F64" s="334" t="s">
        <v>54</v>
      </c>
    </row>
    <row r="65" spans="1:15">
      <c r="A65" s="236">
        <v>18</v>
      </c>
      <c r="B65" s="574" t="s">
        <v>55</v>
      </c>
      <c r="C65" s="574"/>
      <c r="D65" s="423">
        <v>1500</v>
      </c>
      <c r="E65" s="423"/>
    </row>
    <row r="66" spans="1:15" s="456" customFormat="1" ht="13.5">
      <c r="A66" s="471">
        <f t="shared" ref="A66" si="5">+A65+0.1</f>
        <v>18.100000000000001</v>
      </c>
      <c r="B66" s="575" t="s">
        <v>56</v>
      </c>
      <c r="C66" s="575"/>
      <c r="D66" s="472">
        <v>1500</v>
      </c>
      <c r="E66" s="472"/>
      <c r="F66" s="474"/>
      <c r="G66" s="455"/>
      <c r="H66" s="455"/>
      <c r="I66" s="455"/>
      <c r="J66" s="455"/>
      <c r="K66" s="455"/>
      <c r="L66" s="455"/>
      <c r="M66" s="455"/>
      <c r="N66" s="455"/>
      <c r="O66" s="455"/>
    </row>
    <row r="67" spans="1:15" hidden="1">
      <c r="A67" s="236">
        <f>+A65+1</f>
        <v>19</v>
      </c>
      <c r="B67" s="574" t="s">
        <v>57</v>
      </c>
      <c r="C67" s="574"/>
      <c r="D67" s="423"/>
      <c r="E67" s="423"/>
    </row>
    <row r="68" spans="1:15" s="457" customFormat="1" hidden="1">
      <c r="A68" s="236">
        <f>+A67+1</f>
        <v>20</v>
      </c>
      <c r="B68" s="574" t="s">
        <v>58</v>
      </c>
      <c r="C68" s="574"/>
      <c r="D68" s="423"/>
      <c r="E68" s="423"/>
      <c r="F68" s="484"/>
      <c r="G68" s="445"/>
      <c r="H68" s="445"/>
      <c r="I68" s="445"/>
      <c r="J68" s="445"/>
      <c r="K68" s="445"/>
      <c r="L68" s="445"/>
      <c r="M68" s="445"/>
      <c r="N68" s="445"/>
      <c r="O68" s="445"/>
    </row>
    <row r="69" spans="1:15" ht="23.25" customHeight="1">
      <c r="A69" s="485"/>
      <c r="B69" s="576" t="s">
        <v>59</v>
      </c>
      <c r="C69" s="576"/>
      <c r="D69" s="475">
        <f>SUM(D33,D37:D42,D43:D65,D67:D68)</f>
        <v>84768.8</v>
      </c>
      <c r="E69" s="475"/>
      <c r="F69" s="486">
        <f>+D30-D69</f>
        <v>0</v>
      </c>
    </row>
    <row r="70" spans="1:15" ht="18.75" customHeight="1">
      <c r="B70" s="487"/>
      <c r="C70" s="355"/>
    </row>
    <row r="71" spans="1:15" s="274" customFormat="1" ht="26.25" hidden="1" customHeight="1">
      <c r="B71" s="436" t="s">
        <v>60</v>
      </c>
      <c r="C71" s="443" t="s">
        <v>269</v>
      </c>
      <c r="D71" s="445"/>
      <c r="E71" s="445"/>
    </row>
    <row r="72" spans="1:15" s="274" customFormat="1" ht="12.75" hidden="1" customHeight="1">
      <c r="B72" s="379"/>
      <c r="C72" s="446" t="s">
        <v>61</v>
      </c>
      <c r="D72" s="448"/>
      <c r="E72" s="448"/>
    </row>
    <row r="73" spans="1:15" s="274" customFormat="1" ht="27" hidden="1" customHeight="1">
      <c r="B73" s="436" t="s">
        <v>62</v>
      </c>
      <c r="C73" s="443" t="s">
        <v>270</v>
      </c>
      <c r="D73" s="445"/>
      <c r="E73" s="445"/>
    </row>
    <row r="74" spans="1:15" s="274" customFormat="1" ht="13.5" hidden="1" customHeight="1">
      <c r="C74" s="446" t="s">
        <v>61</v>
      </c>
      <c r="D74" s="448"/>
      <c r="E74" s="448"/>
    </row>
    <row r="75" spans="1:15" s="274" customFormat="1" hidden="1">
      <c r="B75" s="374" t="s">
        <v>63</v>
      </c>
      <c r="D75" s="370"/>
      <c r="E75" s="370"/>
    </row>
    <row r="76" spans="1:15" s="274" customFormat="1" ht="99" customHeight="1">
      <c r="B76" s="488" t="s">
        <v>64</v>
      </c>
      <c r="D76" s="450" t="s">
        <v>65</v>
      </c>
      <c r="E76" s="450"/>
      <c r="F76" s="370"/>
    </row>
    <row r="77" spans="1:15" s="274" customFormat="1" ht="40.5" customHeight="1">
      <c r="B77" s="451"/>
      <c r="C77" s="368"/>
      <c r="F77" s="370"/>
    </row>
    <row r="78" spans="1:15" s="274" customFormat="1">
      <c r="D78" s="370"/>
      <c r="E78" s="370"/>
    </row>
    <row r="79" spans="1:15" s="274" customFormat="1">
      <c r="D79" s="370"/>
      <c r="E79" s="370"/>
    </row>
  </sheetData>
  <sheetProtection formatCells="0" formatColumns="0" formatRows="0" insertColumns="0" insertRows="0" insertHyperlinks="0" deleteColumns="0" deleteRows="0" sort="0"/>
  <mergeCells count="60">
    <mergeCell ref="A8:D8"/>
    <mergeCell ref="A10:D10"/>
    <mergeCell ref="B12:C12"/>
    <mergeCell ref="B13:C13"/>
    <mergeCell ref="A9:E9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</mergeCells>
  <pageMargins left="0.2" right="0.2" top="0.37" bottom="0.27" header="0.3" footer="0.21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3</xdr:col>
                <xdr:colOff>95250</xdr:colOff>
                <xdr:row>76</xdr:row>
                <xdr:rowOff>9525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4"/>
  <sheetViews>
    <sheetView tabSelected="1" view="pageBreakPreview" topLeftCell="A67" zoomScaleNormal="100" workbookViewId="0">
      <selection activeCell="C92" sqref="C92:D92"/>
    </sheetView>
  </sheetViews>
  <sheetFormatPr defaultColWidth="9.140625" defaultRowHeight="13.5"/>
  <cols>
    <col min="1" max="1" width="6.28515625" style="372" customWidth="1"/>
    <col min="2" max="2" width="58.42578125" style="372" customWidth="1"/>
    <col min="3" max="3" width="19.5703125" style="372" customWidth="1"/>
    <col min="4" max="4" width="19.42578125" style="372" customWidth="1"/>
    <col min="5" max="5" width="18.7109375" style="372" customWidth="1"/>
    <col min="6" max="6" width="19.5703125" style="372" customWidth="1"/>
    <col min="7" max="7" width="3.85546875" style="371" customWidth="1"/>
    <col min="8" max="8" width="23.140625" style="373" hidden="1" customWidth="1"/>
    <col min="9" max="9" width="23.140625" style="374" customWidth="1"/>
    <col min="10" max="10" width="1.5703125" style="374" customWidth="1"/>
    <col min="11" max="11" width="1.7109375" style="374" customWidth="1"/>
    <col min="12" max="12" width="11.85546875" style="374" customWidth="1"/>
    <col min="13" max="15" width="9.140625" style="371"/>
    <col min="16" max="16384" width="9.140625" style="372"/>
  </cols>
  <sheetData>
    <row r="1" spans="1:15" s="352" customFormat="1" ht="17.25">
      <c r="A1" s="375"/>
      <c r="B1" s="376"/>
      <c r="C1" s="376"/>
      <c r="D1" s="376"/>
      <c r="E1" s="376"/>
      <c r="F1" s="377" t="s">
        <v>0</v>
      </c>
      <c r="G1" s="378">
        <f>+'Ekamut-caxs'!E1+1</f>
        <v>10</v>
      </c>
      <c r="H1" s="379"/>
      <c r="I1" s="370"/>
      <c r="J1" s="370"/>
      <c r="K1" s="370"/>
      <c r="L1" s="370"/>
      <c r="M1" s="357"/>
      <c r="N1" s="357"/>
      <c r="O1" s="357"/>
    </row>
    <row r="2" spans="1:15" s="352" customFormat="1" ht="17.25">
      <c r="A2" s="375"/>
      <c r="B2" s="375"/>
      <c r="C2" s="375"/>
      <c r="D2" s="375"/>
      <c r="E2" s="375"/>
      <c r="F2" s="380" t="s">
        <v>66</v>
      </c>
      <c r="G2" s="381"/>
      <c r="H2" s="379"/>
      <c r="I2" s="370"/>
      <c r="J2" s="370"/>
      <c r="K2" s="370"/>
      <c r="L2" s="370"/>
      <c r="M2" s="357"/>
      <c r="N2" s="357"/>
      <c r="O2" s="357"/>
    </row>
    <row r="3" spans="1:15" s="352" customFormat="1" ht="17.25">
      <c r="A3" s="375"/>
      <c r="B3" s="375"/>
      <c r="C3" s="375"/>
      <c r="D3" s="375"/>
      <c r="E3" s="375"/>
      <c r="F3" s="380" t="s">
        <v>2</v>
      </c>
      <c r="G3" s="381"/>
      <c r="H3" s="379"/>
      <c r="I3" s="370"/>
      <c r="J3" s="370"/>
      <c r="K3" s="370"/>
      <c r="L3" s="370"/>
      <c r="M3" s="357"/>
      <c r="N3" s="357"/>
      <c r="O3" s="357"/>
    </row>
    <row r="4" spans="1:15" s="352" customFormat="1" ht="22.5" customHeight="1">
      <c r="A4" s="375"/>
      <c r="B4" s="375"/>
      <c r="C4" s="375"/>
      <c r="D4" s="375"/>
      <c r="E4" s="375"/>
      <c r="F4" s="382" t="str">
        <f>+'Ekamut-caxs'!D4</f>
        <v>«---------» ---------------- 2025թ.</v>
      </c>
      <c r="G4" s="383"/>
      <c r="H4" s="379"/>
      <c r="I4" s="370"/>
      <c r="J4" s="370"/>
      <c r="K4" s="370"/>
      <c r="L4" s="370"/>
      <c r="M4" s="357"/>
      <c r="N4" s="357"/>
      <c r="O4" s="357"/>
    </row>
    <row r="5" spans="1:15" s="352" customFormat="1" ht="22.5" customHeight="1">
      <c r="A5" s="375"/>
      <c r="B5" s="375"/>
      <c r="C5" s="375"/>
      <c r="D5" s="375"/>
      <c r="E5" s="375"/>
      <c r="F5" s="382" t="str">
        <f>+'Ekamut-caxs'!D5</f>
        <v>հ. --------------- - Ա որոշմամբ</v>
      </c>
      <c r="G5" s="383"/>
      <c r="H5" s="379"/>
      <c r="I5" s="370"/>
      <c r="J5" s="370"/>
      <c r="K5" s="370"/>
      <c r="L5" s="370"/>
      <c r="M5" s="357"/>
      <c r="N5" s="357"/>
      <c r="O5" s="357"/>
    </row>
    <row r="6" spans="1:15" s="352" customFormat="1" ht="24.75" customHeight="1">
      <c r="A6" s="375"/>
      <c r="B6" s="375"/>
      <c r="C6" s="375"/>
      <c r="D6" s="375"/>
      <c r="E6" s="375"/>
      <c r="F6" s="382"/>
      <c r="G6" s="383"/>
      <c r="H6" s="379"/>
      <c r="I6" s="370"/>
      <c r="J6" s="370"/>
      <c r="K6" s="370"/>
      <c r="L6" s="370"/>
      <c r="M6" s="357"/>
      <c r="N6" s="357"/>
      <c r="O6" s="357"/>
    </row>
    <row r="7" spans="1:15" s="352" customFormat="1" ht="23.25" customHeight="1">
      <c r="A7" s="584" t="s">
        <v>5</v>
      </c>
      <c r="B7" s="584"/>
      <c r="C7" s="584"/>
      <c r="D7" s="584"/>
      <c r="E7" s="584"/>
      <c r="F7" s="584"/>
      <c r="G7" s="384"/>
      <c r="H7" s="379"/>
      <c r="I7" s="370"/>
      <c r="J7" s="370"/>
      <c r="K7" s="370"/>
      <c r="L7" s="370"/>
      <c r="M7" s="357"/>
      <c r="N7" s="357"/>
      <c r="O7" s="357"/>
    </row>
    <row r="8" spans="1:15" s="353" customFormat="1" ht="29.25" customHeight="1">
      <c r="A8" s="585" t="str">
        <f>+'Ekamut-caxs'!A9</f>
        <v xml:space="preserve">«Երևանի Ա. Ցիցիկյանի անվան երաժշտական դպրոց» ՀՈԱԿ-ի </v>
      </c>
      <c r="B8" s="585"/>
      <c r="C8" s="585"/>
      <c r="D8" s="585"/>
      <c r="E8" s="585"/>
      <c r="F8" s="585"/>
      <c r="G8" s="106"/>
      <c r="H8" s="228"/>
      <c r="I8" s="229"/>
      <c r="J8" s="229"/>
      <c r="K8" s="229"/>
      <c r="L8" s="370"/>
      <c r="M8" s="274"/>
      <c r="N8" s="274"/>
      <c r="O8" s="274"/>
    </row>
    <row r="9" spans="1:15" s="354" customFormat="1" ht="18.75" customHeight="1">
      <c r="A9" s="582" t="s">
        <v>67</v>
      </c>
      <c r="B9" s="582"/>
      <c r="C9" s="582"/>
      <c r="D9" s="582"/>
      <c r="E9" s="582"/>
      <c r="F9" s="582"/>
      <c r="G9" s="385"/>
      <c r="H9" s="379"/>
      <c r="I9" s="370"/>
      <c r="J9" s="370"/>
      <c r="K9" s="370"/>
      <c r="L9" s="370"/>
      <c r="M9" s="274"/>
      <c r="N9" s="274"/>
      <c r="O9" s="274"/>
    </row>
    <row r="10" spans="1:15" s="354" customFormat="1" ht="10.5" customHeight="1">
      <c r="A10" s="386"/>
      <c r="B10" s="386"/>
      <c r="C10" s="386"/>
      <c r="D10" s="386"/>
      <c r="E10" s="386"/>
      <c r="F10" s="386"/>
      <c r="G10" s="385"/>
      <c r="H10" s="379"/>
      <c r="I10" s="370"/>
      <c r="J10" s="370"/>
      <c r="K10" s="370"/>
      <c r="L10" s="370"/>
      <c r="M10" s="274"/>
      <c r="N10" s="274"/>
      <c r="O10" s="274"/>
    </row>
    <row r="11" spans="1:15" s="352" customFormat="1" ht="17.25">
      <c r="A11" s="375"/>
      <c r="B11" s="375"/>
      <c r="C11" s="375"/>
      <c r="D11" s="375"/>
      <c r="E11" s="375"/>
      <c r="F11" s="387" t="s">
        <v>68</v>
      </c>
      <c r="G11" s="388"/>
      <c r="H11" s="379"/>
      <c r="I11" s="370"/>
      <c r="J11" s="370"/>
      <c r="K11" s="370"/>
      <c r="L11" s="370"/>
      <c r="M11" s="357"/>
      <c r="N11" s="357"/>
      <c r="O11" s="357"/>
    </row>
    <row r="12" spans="1:15" s="355" customFormat="1" ht="33" customHeight="1">
      <c r="A12" s="389" t="s">
        <v>69</v>
      </c>
      <c r="B12" s="390" t="s">
        <v>70</v>
      </c>
      <c r="C12" s="564" t="s">
        <v>71</v>
      </c>
      <c r="D12" s="391" t="s">
        <v>72</v>
      </c>
      <c r="E12" s="391" t="s">
        <v>73</v>
      </c>
      <c r="F12" s="392" t="s">
        <v>74</v>
      </c>
      <c r="G12" s="393"/>
      <c r="H12" s="373"/>
      <c r="I12" s="374"/>
      <c r="J12" s="374"/>
      <c r="K12" s="374"/>
      <c r="L12" s="420"/>
      <c r="M12" s="374"/>
      <c r="N12" s="374"/>
      <c r="O12" s="374"/>
    </row>
    <row r="13" spans="1:15" s="352" customFormat="1" ht="39" customHeight="1">
      <c r="A13" s="244" t="s">
        <v>8</v>
      </c>
      <c r="B13" s="394" t="s">
        <v>75</v>
      </c>
      <c r="C13" s="395">
        <v>1123.5999999999999</v>
      </c>
      <c r="D13" s="395">
        <v>1123.5999999999999</v>
      </c>
      <c r="E13" s="395">
        <v>1123.5999999999999</v>
      </c>
      <c r="F13" s="247">
        <v>1123.5999999999999</v>
      </c>
      <c r="G13" s="396"/>
      <c r="H13" s="397">
        <f>+F13-F67</f>
        <v>995.99999999999989</v>
      </c>
      <c r="I13" s="421"/>
      <c r="J13" s="422"/>
      <c r="K13" s="422"/>
      <c r="L13" s="423"/>
      <c r="M13" s="357"/>
      <c r="N13" s="357"/>
      <c r="O13" s="357"/>
    </row>
    <row r="14" spans="1:15" s="352" customFormat="1" ht="42" customHeight="1">
      <c r="A14" s="244" t="s">
        <v>24</v>
      </c>
      <c r="B14" s="394" t="s">
        <v>76</v>
      </c>
      <c r="C14" s="247">
        <f t="shared" ref="C14:F14" si="0">SUM(C15:C22,C25:C28)</f>
        <v>17360.399999999998</v>
      </c>
      <c r="D14" s="247">
        <f t="shared" si="0"/>
        <v>38889.499999999993</v>
      </c>
      <c r="E14" s="247">
        <f t="shared" si="0"/>
        <v>60529.4</v>
      </c>
      <c r="F14" s="247">
        <f t="shared" si="0"/>
        <v>83267.799999999988</v>
      </c>
      <c r="G14" s="398"/>
      <c r="H14" s="379"/>
      <c r="I14" s="370"/>
      <c r="J14" s="370"/>
      <c r="K14" s="370"/>
      <c r="L14" s="370"/>
      <c r="M14" s="357"/>
      <c r="N14" s="357"/>
      <c r="O14" s="357"/>
    </row>
    <row r="15" spans="1:15" s="352" customFormat="1" ht="18" customHeight="1">
      <c r="A15" s="248">
        <v>1</v>
      </c>
      <c r="B15" s="399" t="s">
        <v>10</v>
      </c>
      <c r="C15" s="400">
        <v>16444.7</v>
      </c>
      <c r="D15" s="400">
        <v>37000.699999999997</v>
      </c>
      <c r="E15" s="400">
        <v>57556.6</v>
      </c>
      <c r="F15" s="251">
        <f>+'Ekamut-caxs'!D13</f>
        <v>79732</v>
      </c>
      <c r="G15" s="401"/>
      <c r="H15" s="379"/>
      <c r="I15" s="370"/>
      <c r="J15" s="370"/>
      <c r="K15" s="370"/>
      <c r="L15" s="370"/>
      <c r="M15" s="357"/>
      <c r="N15" s="357"/>
      <c r="O15" s="357"/>
    </row>
    <row r="16" spans="1:15" s="352" customFormat="1" ht="34.5">
      <c r="A16" s="248">
        <v>2</v>
      </c>
      <c r="B16" s="402" t="s">
        <v>12</v>
      </c>
      <c r="C16" s="400">
        <v>224.6</v>
      </c>
      <c r="D16" s="400">
        <v>505.6</v>
      </c>
      <c r="E16" s="400">
        <v>898.5</v>
      </c>
      <c r="F16" s="400">
        <f>+'Ekamut-caxs'!D15</f>
        <v>1089.4000000000001</v>
      </c>
      <c r="G16" s="401"/>
      <c r="H16" s="379"/>
      <c r="I16" s="370"/>
      <c r="J16" s="370"/>
      <c r="K16" s="370"/>
      <c r="L16" s="370"/>
      <c r="M16" s="357"/>
      <c r="N16" s="357"/>
      <c r="O16" s="357"/>
    </row>
    <row r="17" spans="1:15" s="352" customFormat="1" ht="17.25">
      <c r="A17" s="248">
        <v>3</v>
      </c>
      <c r="B17" s="324" t="s">
        <v>13</v>
      </c>
      <c r="C17" s="400">
        <f>+F17/4</f>
        <v>209.10000000000002</v>
      </c>
      <c r="D17" s="400">
        <f>+C17*2</f>
        <v>418.20000000000005</v>
      </c>
      <c r="E17" s="400">
        <f>+F17/4*3</f>
        <v>627.30000000000007</v>
      </c>
      <c r="F17" s="400">
        <f>+'Ekamut-caxs'!D16</f>
        <v>836.40000000000009</v>
      </c>
      <c r="G17" s="401"/>
      <c r="H17" s="379"/>
      <c r="I17" s="370"/>
      <c r="J17" s="370"/>
      <c r="K17" s="370"/>
      <c r="L17" s="370"/>
      <c r="M17" s="357"/>
      <c r="N17" s="357"/>
      <c r="O17" s="357"/>
    </row>
    <row r="18" spans="1:15" s="352" customFormat="1" ht="38.25" customHeight="1">
      <c r="A18" s="248">
        <v>4</v>
      </c>
      <c r="B18" s="402" t="str">
        <f>+'Ekamut-caxs'!B17</f>
        <v>Վճարովի ծառայություններից (գեղագիտական ուսուցում)</v>
      </c>
      <c r="C18" s="400">
        <f>+F18/10*3</f>
        <v>480</v>
      </c>
      <c r="D18" s="400">
        <f>+C18*2</f>
        <v>960</v>
      </c>
      <c r="E18" s="400">
        <f>+F18/10*9</f>
        <v>1440</v>
      </c>
      <c r="F18" s="400">
        <f>+'Ekamut-caxs'!D17</f>
        <v>1600</v>
      </c>
      <c r="G18" s="401"/>
      <c r="H18" s="369"/>
      <c r="I18" s="370"/>
      <c r="J18" s="370"/>
      <c r="K18" s="370"/>
      <c r="L18" s="370"/>
      <c r="M18" s="357"/>
      <c r="N18" s="357"/>
      <c r="O18" s="357"/>
    </row>
    <row r="19" spans="1:15" s="352" customFormat="1" ht="17.25" hidden="1">
      <c r="A19" s="248">
        <f t="shared" ref="A19:A22" si="1">+A18+1</f>
        <v>5</v>
      </c>
      <c r="B19" s="399" t="s">
        <v>15</v>
      </c>
      <c r="C19" s="400"/>
      <c r="D19" s="400"/>
      <c r="E19" s="400"/>
      <c r="F19" s="400"/>
      <c r="G19" s="401"/>
      <c r="H19" s="379"/>
      <c r="I19" s="370"/>
      <c r="J19" s="370"/>
      <c r="K19" s="370"/>
      <c r="L19" s="370"/>
      <c r="M19" s="357"/>
      <c r="N19" s="357"/>
      <c r="O19" s="357"/>
    </row>
    <row r="20" spans="1:15" s="352" customFormat="1" ht="17.25" hidden="1">
      <c r="A20" s="248">
        <f t="shared" si="1"/>
        <v>6</v>
      </c>
      <c r="B20" s="399" t="s">
        <v>16</v>
      </c>
      <c r="C20" s="400"/>
      <c r="D20" s="400"/>
      <c r="E20" s="400"/>
      <c r="F20" s="251">
        <f>+'Ekamut-caxs'!D19</f>
        <v>0</v>
      </c>
      <c r="G20" s="401"/>
      <c r="H20" s="379"/>
      <c r="I20" s="370"/>
      <c r="J20" s="370"/>
      <c r="K20" s="370"/>
      <c r="L20" s="370"/>
      <c r="M20" s="357"/>
      <c r="N20" s="357"/>
      <c r="O20" s="357"/>
    </row>
    <row r="21" spans="1:15" s="352" customFormat="1" ht="17.25" hidden="1">
      <c r="A21" s="248">
        <f t="shared" si="1"/>
        <v>7</v>
      </c>
      <c r="B21" s="399" t="s">
        <v>17</v>
      </c>
      <c r="C21" s="400"/>
      <c r="D21" s="400"/>
      <c r="E21" s="400"/>
      <c r="F21" s="400"/>
      <c r="G21" s="401"/>
      <c r="H21" s="403"/>
      <c r="I21" s="424"/>
      <c r="J21" s="424"/>
      <c r="K21" s="424"/>
      <c r="L21" s="370"/>
      <c r="M21" s="357"/>
      <c r="N21" s="357"/>
      <c r="O21" s="357"/>
    </row>
    <row r="22" spans="1:15" s="352" customFormat="1" ht="42" hidden="1" customHeight="1">
      <c r="A22" s="248">
        <f t="shared" si="1"/>
        <v>8</v>
      </c>
      <c r="B22" s="402" t="s">
        <v>18</v>
      </c>
      <c r="C22" s="400"/>
      <c r="D22" s="400"/>
      <c r="E22" s="400"/>
      <c r="F22" s="251">
        <f>+'Ekamut-caxs'!D21</f>
        <v>0</v>
      </c>
      <c r="G22" s="401"/>
      <c r="H22" s="403"/>
      <c r="I22" s="424"/>
      <c r="J22" s="424"/>
      <c r="K22" s="424"/>
      <c r="L22" s="370"/>
      <c r="M22" s="357"/>
      <c r="N22" s="357"/>
      <c r="O22" s="357"/>
    </row>
    <row r="23" spans="1:15" s="356" customFormat="1" ht="17.25" hidden="1">
      <c r="A23" s="404">
        <f t="shared" ref="A23:A24" si="2">+A22+0.1</f>
        <v>8.1</v>
      </c>
      <c r="B23" s="405">
        <f>+'Ekamut-caxs'!B22</f>
        <v>0</v>
      </c>
      <c r="C23" s="400"/>
      <c r="D23" s="400"/>
      <c r="E23" s="400"/>
      <c r="F23" s="400"/>
      <c r="G23" s="406"/>
      <c r="H23" s="407"/>
      <c r="I23" s="425"/>
      <c r="J23" s="425"/>
      <c r="K23" s="425"/>
      <c r="L23" s="426"/>
    </row>
    <row r="24" spans="1:15" s="356" customFormat="1" ht="17.25" hidden="1">
      <c r="A24" s="404">
        <f t="shared" si="2"/>
        <v>8.1999999999999993</v>
      </c>
      <c r="B24" s="405">
        <f>+'Ekamut-caxs'!B23</f>
        <v>0</v>
      </c>
      <c r="C24" s="400"/>
      <c r="D24" s="400"/>
      <c r="E24" s="400"/>
      <c r="F24" s="400"/>
      <c r="G24" s="406"/>
      <c r="H24" s="407"/>
      <c r="I24" s="425"/>
      <c r="J24" s="425"/>
      <c r="K24" s="425"/>
      <c r="L24" s="426"/>
    </row>
    <row r="25" spans="1:15" s="352" customFormat="1" ht="17.25" hidden="1">
      <c r="A25" s="248">
        <f>+A22+1</f>
        <v>9</v>
      </c>
      <c r="B25" s="399" t="s">
        <v>77</v>
      </c>
      <c r="C25" s="400"/>
      <c r="D25" s="400"/>
      <c r="E25" s="400"/>
      <c r="F25" s="400"/>
      <c r="G25" s="401"/>
      <c r="H25" s="403"/>
      <c r="I25" s="424"/>
      <c r="J25" s="424"/>
      <c r="K25" s="424"/>
      <c r="L25" s="370"/>
      <c r="M25" s="357"/>
      <c r="N25" s="357"/>
      <c r="O25" s="357"/>
    </row>
    <row r="26" spans="1:15" s="352" customFormat="1" ht="17.25">
      <c r="A26" s="248">
        <v>5</v>
      </c>
      <c r="B26" s="399" t="s">
        <v>22</v>
      </c>
      <c r="C26" s="400">
        <v>2</v>
      </c>
      <c r="D26" s="400">
        <v>5</v>
      </c>
      <c r="E26" s="400">
        <v>7</v>
      </c>
      <c r="F26" s="400">
        <f>+'Ekamut-caxs'!D27</f>
        <v>10</v>
      </c>
      <c r="G26" s="401"/>
      <c r="H26" s="403"/>
      <c r="I26" s="424"/>
      <c r="J26" s="424"/>
      <c r="K26" s="424"/>
      <c r="L26" s="370"/>
      <c r="M26" s="357"/>
      <c r="N26" s="357"/>
      <c r="O26" s="357"/>
    </row>
    <row r="27" spans="1:15" s="357" customFormat="1" ht="17.25" hidden="1">
      <c r="A27" s="248">
        <f t="shared" ref="A27:A28" si="3">+A26+1</f>
        <v>6</v>
      </c>
      <c r="B27" s="408"/>
      <c r="C27" s="400"/>
      <c r="D27" s="400"/>
      <c r="E27" s="400"/>
      <c r="F27" s="400"/>
      <c r="G27" s="401"/>
      <c r="H27" s="403"/>
      <c r="I27" s="424"/>
      <c r="J27" s="424"/>
      <c r="K27" s="424"/>
      <c r="L27" s="370"/>
    </row>
    <row r="28" spans="1:15" s="357" customFormat="1" ht="17.25" hidden="1">
      <c r="A28" s="248">
        <f t="shared" si="3"/>
        <v>7</v>
      </c>
      <c r="B28" s="408"/>
      <c r="C28" s="400"/>
      <c r="D28" s="400"/>
      <c r="E28" s="400"/>
      <c r="F28" s="400"/>
      <c r="G28" s="401"/>
      <c r="H28" s="252"/>
      <c r="I28" s="424"/>
      <c r="J28" s="424"/>
      <c r="K28" s="424"/>
      <c r="L28" s="370"/>
    </row>
    <row r="29" spans="1:15" s="352" customFormat="1" ht="36" customHeight="1">
      <c r="A29" s="244" t="s">
        <v>78</v>
      </c>
      <c r="B29" s="394" t="s">
        <v>79</v>
      </c>
      <c r="C29" s="247">
        <f t="shared" ref="C29:F29" si="4">C30+C69+C82</f>
        <v>14310.166666666668</v>
      </c>
      <c r="D29" s="247">
        <f t="shared" si="4"/>
        <v>39157.845833333333</v>
      </c>
      <c r="E29" s="247">
        <f t="shared" si="4"/>
        <v>60510.981666666667</v>
      </c>
      <c r="F29" s="247">
        <f t="shared" si="4"/>
        <v>84391.400000000009</v>
      </c>
      <c r="G29" s="398"/>
      <c r="H29" s="409"/>
      <c r="I29" s="370"/>
      <c r="J29" s="370"/>
      <c r="K29" s="370"/>
      <c r="L29" s="370"/>
      <c r="M29" s="357"/>
      <c r="N29" s="357"/>
      <c r="O29" s="357"/>
    </row>
    <row r="30" spans="1:15" s="352" customFormat="1" ht="22.5" customHeight="1">
      <c r="A30" s="268" t="s">
        <v>80</v>
      </c>
      <c r="B30" s="394" t="s">
        <v>81</v>
      </c>
      <c r="C30" s="247">
        <f t="shared" ref="C30:F30" si="5">SUM(C31,C35:C40,C41:C63,C67:C68)</f>
        <v>14310.166666666668</v>
      </c>
      <c r="D30" s="247">
        <f t="shared" si="5"/>
        <v>38457.845833333333</v>
      </c>
      <c r="E30" s="247">
        <f t="shared" si="5"/>
        <v>59810.981666666667</v>
      </c>
      <c r="F30" s="247">
        <f t="shared" si="5"/>
        <v>83395.400000000009</v>
      </c>
      <c r="G30" s="398"/>
      <c r="H30" s="379"/>
      <c r="I30" s="370"/>
      <c r="J30" s="370"/>
      <c r="K30" s="370"/>
      <c r="L30" s="370"/>
      <c r="M30" s="357"/>
      <c r="N30" s="357"/>
      <c r="O30" s="357"/>
    </row>
    <row r="31" spans="1:15" s="358" customFormat="1" ht="17.25">
      <c r="A31" s="248">
        <v>1</v>
      </c>
      <c r="B31" s="399" t="s">
        <v>26</v>
      </c>
      <c r="C31" s="400">
        <f>+F31/12*2</f>
        <v>13431.216666666667</v>
      </c>
      <c r="D31" s="400">
        <f>+F31/12*5.5</f>
        <v>36935.845833333333</v>
      </c>
      <c r="E31" s="400">
        <f>+F31/12*8.6</f>
        <v>57754.231666666667</v>
      </c>
      <c r="F31" s="251">
        <f>+'Ekamut-caxs'!D33</f>
        <v>80587.3</v>
      </c>
      <c r="G31" s="401"/>
      <c r="H31" s="410"/>
      <c r="I31" s="427"/>
      <c r="J31" s="427"/>
      <c r="K31" s="427"/>
      <c r="L31" s="427"/>
      <c r="M31" s="366"/>
      <c r="N31" s="366"/>
      <c r="O31" s="366"/>
    </row>
    <row r="32" spans="1:15" s="359" customFormat="1" ht="17.25">
      <c r="A32" s="404">
        <f t="shared" ref="A32:A33" si="6">+A31+0.1</f>
        <v>1.1000000000000001</v>
      </c>
      <c r="B32" s="405" t="s">
        <v>82</v>
      </c>
      <c r="C32" s="400">
        <f>+F32/11*3</f>
        <v>349.09090909090907</v>
      </c>
      <c r="D32" s="400">
        <f>+C32*2</f>
        <v>698.18181818181813</v>
      </c>
      <c r="E32" s="400">
        <f>+F32/11*8</f>
        <v>930.90909090909088</v>
      </c>
      <c r="F32" s="411">
        <f>+Ashkhatavardz!H7</f>
        <v>1280</v>
      </c>
      <c r="G32" s="406"/>
      <c r="H32" s="412"/>
      <c r="I32" s="428"/>
      <c r="J32" s="428"/>
      <c r="K32" s="428"/>
      <c r="L32" s="428"/>
    </row>
    <row r="33" spans="1:15" s="359" customFormat="1" ht="17.25" hidden="1">
      <c r="A33" s="404">
        <f t="shared" si="6"/>
        <v>1.2000000000000002</v>
      </c>
      <c r="B33" s="405" t="s">
        <v>27</v>
      </c>
      <c r="C33" s="400"/>
      <c r="D33" s="400"/>
      <c r="E33" s="400"/>
      <c r="F33" s="411">
        <f>+Ashkhatavardz!L7</f>
        <v>0</v>
      </c>
      <c r="G33" s="406"/>
      <c r="H33" s="413"/>
      <c r="I33" s="428"/>
      <c r="J33" s="428"/>
      <c r="K33" s="428"/>
      <c r="L33" s="428"/>
    </row>
    <row r="34" spans="1:15" s="359" customFormat="1" ht="17.25">
      <c r="A34" s="404">
        <v>1.2</v>
      </c>
      <c r="B34" s="405" t="str">
        <f>+'Ekamut-caxs'!B36</f>
        <v>կամավոր ատեստավորման գծով լրավճար</v>
      </c>
      <c r="C34" s="400">
        <f>+F34/12*3</f>
        <v>209.10000000000002</v>
      </c>
      <c r="D34" s="400">
        <f>+C34*2</f>
        <v>418.20000000000005</v>
      </c>
      <c r="E34" s="400">
        <f>+C34*3</f>
        <v>627.30000000000007</v>
      </c>
      <c r="F34" s="411">
        <f>+Ashkhatavardz!J7</f>
        <v>836.40000000000009</v>
      </c>
      <c r="G34" s="406"/>
      <c r="H34" s="413"/>
      <c r="I34" s="428"/>
      <c r="J34" s="428"/>
      <c r="K34" s="428"/>
      <c r="L34" s="428"/>
    </row>
    <row r="35" spans="1:15" s="360" customFormat="1" ht="17.25">
      <c r="A35" s="248">
        <f>+A31+1</f>
        <v>2</v>
      </c>
      <c r="B35" s="399" t="s">
        <v>29</v>
      </c>
      <c r="C35" s="400">
        <f>+F35/5*2</f>
        <v>216.6</v>
      </c>
      <c r="D35" s="400">
        <f>+F35/5*3</f>
        <v>324.89999999999998</v>
      </c>
      <c r="E35" s="400">
        <f>+D35</f>
        <v>324.89999999999998</v>
      </c>
      <c r="F35" s="251">
        <f>+'Ekamut-caxs'!D37</f>
        <v>541.5</v>
      </c>
      <c r="G35" s="401"/>
      <c r="H35" s="414"/>
      <c r="I35" s="429"/>
      <c r="J35" s="429"/>
      <c r="K35" s="429"/>
      <c r="L35" s="429"/>
      <c r="M35" s="430"/>
      <c r="N35" s="430"/>
      <c r="O35" s="430"/>
    </row>
    <row r="36" spans="1:15" s="360" customFormat="1" ht="17.25">
      <c r="A36" s="248">
        <f t="shared" ref="A36:A41" si="7">+A35+1</f>
        <v>3</v>
      </c>
      <c r="B36" s="399" t="s">
        <v>30</v>
      </c>
      <c r="C36" s="400">
        <f>+F36/12*3</f>
        <v>86.2</v>
      </c>
      <c r="D36" s="400">
        <f>+C36*2</f>
        <v>172.4</v>
      </c>
      <c r="E36" s="400">
        <f>+C36*3</f>
        <v>258.60000000000002</v>
      </c>
      <c r="F36" s="251">
        <f>+'Ekamut-caxs'!D38</f>
        <v>344.8</v>
      </c>
      <c r="G36" s="401"/>
      <c r="H36" s="414"/>
      <c r="I36" s="429"/>
      <c r="J36" s="429"/>
      <c r="K36" s="429"/>
      <c r="L36" s="429"/>
      <c r="M36" s="430"/>
      <c r="N36" s="430"/>
      <c r="O36" s="430"/>
    </row>
    <row r="37" spans="1:15" s="360" customFormat="1" ht="17.25">
      <c r="A37" s="248">
        <f t="shared" si="7"/>
        <v>4</v>
      </c>
      <c r="B37" s="399" t="s">
        <v>31</v>
      </c>
      <c r="C37" s="400">
        <f t="shared" ref="C37:C66" si="8">+F37/12*3</f>
        <v>9.4250000000000007</v>
      </c>
      <c r="D37" s="400">
        <f t="shared" ref="D37:D58" si="9">+C37*2</f>
        <v>18.850000000000001</v>
      </c>
      <c r="E37" s="400">
        <f t="shared" ref="E37:E58" si="10">+C37*3</f>
        <v>28.275000000000002</v>
      </c>
      <c r="F37" s="250">
        <f>+Komunal!M27</f>
        <v>37.700000000000003</v>
      </c>
      <c r="G37" s="401"/>
      <c r="H37" s="414"/>
      <c r="I37" s="429"/>
      <c r="J37" s="429"/>
      <c r="K37" s="429"/>
      <c r="L37" s="429"/>
      <c r="M37" s="430"/>
      <c r="N37" s="430"/>
      <c r="O37" s="430"/>
    </row>
    <row r="38" spans="1:15" s="360" customFormat="1" ht="17.25">
      <c r="A38" s="248">
        <f t="shared" si="7"/>
        <v>5</v>
      </c>
      <c r="B38" s="399" t="s">
        <v>32</v>
      </c>
      <c r="C38" s="400">
        <f t="shared" si="8"/>
        <v>7.5</v>
      </c>
      <c r="D38" s="400">
        <f t="shared" si="9"/>
        <v>15</v>
      </c>
      <c r="E38" s="400">
        <f t="shared" si="10"/>
        <v>22.5</v>
      </c>
      <c r="F38" s="251">
        <f>+'Ekamut-caxs'!D40</f>
        <v>30</v>
      </c>
      <c r="G38" s="401"/>
      <c r="H38" s="284"/>
      <c r="I38" s="429"/>
      <c r="J38" s="429"/>
      <c r="K38" s="429"/>
      <c r="L38" s="429"/>
      <c r="M38" s="430"/>
      <c r="N38" s="430"/>
      <c r="O38" s="430"/>
    </row>
    <row r="39" spans="1:15" s="360" customFormat="1" ht="17.25">
      <c r="A39" s="248">
        <f t="shared" si="7"/>
        <v>6</v>
      </c>
      <c r="B39" s="399" t="s">
        <v>33</v>
      </c>
      <c r="C39" s="400">
        <f t="shared" si="8"/>
        <v>12.5</v>
      </c>
      <c r="D39" s="400">
        <f t="shared" si="9"/>
        <v>25</v>
      </c>
      <c r="E39" s="400">
        <f t="shared" si="10"/>
        <v>37.5</v>
      </c>
      <c r="F39" s="251">
        <f>+'Ekamut-caxs'!D41</f>
        <v>50</v>
      </c>
      <c r="G39" s="401"/>
      <c r="H39" s="284"/>
      <c r="I39" s="429"/>
      <c r="J39" s="429"/>
      <c r="K39" s="429"/>
      <c r="L39" s="429"/>
      <c r="M39" s="430"/>
      <c r="N39" s="430"/>
      <c r="O39" s="430"/>
    </row>
    <row r="40" spans="1:15" s="360" customFormat="1" ht="17.25">
      <c r="A40" s="248">
        <f t="shared" si="7"/>
        <v>7</v>
      </c>
      <c r="B40" s="399" t="s">
        <v>34</v>
      </c>
      <c r="C40" s="400">
        <f t="shared" si="8"/>
        <v>36.65</v>
      </c>
      <c r="D40" s="400">
        <f t="shared" si="9"/>
        <v>73.3</v>
      </c>
      <c r="E40" s="400">
        <f t="shared" si="10"/>
        <v>109.94999999999999</v>
      </c>
      <c r="F40" s="251">
        <f>+'Ekamut-caxs'!D42</f>
        <v>146.6</v>
      </c>
      <c r="G40" s="401"/>
      <c r="H40" s="284"/>
      <c r="I40" s="429"/>
      <c r="J40" s="429"/>
      <c r="K40" s="429"/>
      <c r="L40" s="429"/>
      <c r="M40" s="430"/>
      <c r="N40" s="430"/>
      <c r="O40" s="430"/>
    </row>
    <row r="41" spans="1:15" s="360" customFormat="1" ht="17.25" hidden="1">
      <c r="A41" s="248">
        <f t="shared" si="7"/>
        <v>8</v>
      </c>
      <c r="B41" s="399" t="s">
        <v>35</v>
      </c>
      <c r="C41" s="400">
        <f t="shared" si="8"/>
        <v>0</v>
      </c>
      <c r="D41" s="400">
        <f t="shared" si="9"/>
        <v>0</v>
      </c>
      <c r="E41" s="400">
        <f t="shared" si="10"/>
        <v>0</v>
      </c>
      <c r="F41" s="251">
        <f>+'Ekamut-caxs'!D43</f>
        <v>0</v>
      </c>
      <c r="G41" s="401"/>
      <c r="H41" s="284"/>
      <c r="I41" s="429"/>
      <c r="J41" s="429"/>
      <c r="K41" s="429"/>
      <c r="L41" s="429"/>
      <c r="M41" s="430"/>
      <c r="N41" s="430"/>
      <c r="O41" s="430"/>
    </row>
    <row r="42" spans="1:15" s="360" customFormat="1" ht="33" customHeight="1">
      <c r="A42" s="248">
        <v>8</v>
      </c>
      <c r="B42" s="415" t="s">
        <v>36</v>
      </c>
      <c r="C42" s="400">
        <f t="shared" si="8"/>
        <v>100</v>
      </c>
      <c r="D42" s="400">
        <f t="shared" si="9"/>
        <v>200</v>
      </c>
      <c r="E42" s="400">
        <f t="shared" si="10"/>
        <v>300</v>
      </c>
      <c r="F42" s="250">
        <f>+'Ekamut-caxs'!D44</f>
        <v>400</v>
      </c>
      <c r="G42" s="401"/>
      <c r="H42" s="274"/>
      <c r="I42" s="429"/>
      <c r="J42" s="429"/>
      <c r="K42" s="429"/>
      <c r="L42" s="429"/>
      <c r="M42" s="430"/>
      <c r="N42" s="430"/>
      <c r="O42" s="430"/>
    </row>
    <row r="43" spans="1:15" s="360" customFormat="1" ht="18" customHeight="1">
      <c r="A43" s="248">
        <f>A42+1</f>
        <v>9</v>
      </c>
      <c r="B43" s="402" t="s">
        <v>37</v>
      </c>
      <c r="C43" s="400">
        <f t="shared" si="8"/>
        <v>69.724999999999994</v>
      </c>
      <c r="D43" s="400">
        <f t="shared" si="9"/>
        <v>139.44999999999999</v>
      </c>
      <c r="E43" s="400">
        <f t="shared" si="10"/>
        <v>209.17499999999998</v>
      </c>
      <c r="F43" s="250">
        <f>+'Ekamut-caxs'!D45</f>
        <v>278.89999999999998</v>
      </c>
      <c r="G43" s="401"/>
      <c r="H43" s="284"/>
      <c r="I43" s="429"/>
      <c r="J43" s="429"/>
      <c r="K43" s="429"/>
      <c r="L43" s="429"/>
      <c r="M43" s="430"/>
      <c r="N43" s="430"/>
      <c r="O43" s="430"/>
    </row>
    <row r="44" spans="1:15" s="361" customFormat="1" ht="17.25">
      <c r="A44" s="248">
        <f t="shared" ref="A44:A63" si="11">+A43+1</f>
        <v>10</v>
      </c>
      <c r="B44" s="399" t="s">
        <v>38</v>
      </c>
      <c r="C44" s="400">
        <f t="shared" si="8"/>
        <v>12.5</v>
      </c>
      <c r="D44" s="400">
        <f t="shared" si="9"/>
        <v>25</v>
      </c>
      <c r="E44" s="400">
        <f t="shared" si="10"/>
        <v>37.5</v>
      </c>
      <c r="F44" s="251">
        <f>+'Ekamut-caxs'!D46</f>
        <v>50</v>
      </c>
      <c r="G44" s="401"/>
      <c r="H44" s="416"/>
      <c r="I44" s="429"/>
      <c r="J44" s="429"/>
      <c r="K44" s="429"/>
      <c r="L44" s="431"/>
      <c r="M44" s="362"/>
      <c r="N44" s="362"/>
      <c r="O44" s="362"/>
    </row>
    <row r="45" spans="1:15" s="360" customFormat="1" ht="17.25" hidden="1">
      <c r="A45" s="248">
        <f t="shared" si="11"/>
        <v>11</v>
      </c>
      <c r="B45" s="399" t="s">
        <v>39</v>
      </c>
      <c r="C45" s="400">
        <f t="shared" si="8"/>
        <v>0</v>
      </c>
      <c r="D45" s="400">
        <f t="shared" si="9"/>
        <v>0</v>
      </c>
      <c r="E45" s="400">
        <f t="shared" si="10"/>
        <v>0</v>
      </c>
      <c r="F45" s="251">
        <f>+'Ekamut-caxs'!D47</f>
        <v>0</v>
      </c>
      <c r="G45" s="401"/>
      <c r="H45" s="284"/>
      <c r="I45" s="429"/>
      <c r="J45" s="429"/>
      <c r="K45" s="429"/>
      <c r="L45" s="429"/>
      <c r="M45" s="430"/>
      <c r="N45" s="430"/>
      <c r="O45" s="430"/>
    </row>
    <row r="46" spans="1:15" s="360" customFormat="1" ht="17.25" hidden="1">
      <c r="A46" s="248">
        <f t="shared" si="11"/>
        <v>12</v>
      </c>
      <c r="B46" s="399" t="s">
        <v>40</v>
      </c>
      <c r="C46" s="400">
        <f t="shared" si="8"/>
        <v>0</v>
      </c>
      <c r="D46" s="400">
        <f t="shared" si="9"/>
        <v>0</v>
      </c>
      <c r="E46" s="400">
        <f t="shared" si="10"/>
        <v>0</v>
      </c>
      <c r="F46" s="251">
        <f>+'Ekamut-caxs'!D48</f>
        <v>0</v>
      </c>
      <c r="G46" s="401"/>
      <c r="H46" s="284"/>
      <c r="I46" s="429"/>
      <c r="J46" s="429"/>
      <c r="K46" s="429"/>
      <c r="L46" s="429"/>
      <c r="M46" s="430"/>
      <c r="N46" s="430"/>
      <c r="O46" s="430"/>
    </row>
    <row r="47" spans="1:15" s="360" customFormat="1" ht="17.25">
      <c r="A47" s="248">
        <v>11</v>
      </c>
      <c r="B47" s="399" t="s">
        <v>41</v>
      </c>
      <c r="C47" s="400">
        <f t="shared" si="8"/>
        <v>37.5</v>
      </c>
      <c r="D47" s="400">
        <f t="shared" si="9"/>
        <v>75</v>
      </c>
      <c r="E47" s="400">
        <f t="shared" si="10"/>
        <v>112.5</v>
      </c>
      <c r="F47" s="251">
        <f>+'Ekamut-caxs'!D49</f>
        <v>150</v>
      </c>
      <c r="G47" s="401"/>
      <c r="H47" s="284"/>
      <c r="I47" s="429"/>
      <c r="J47" s="429"/>
      <c r="K47" s="429"/>
      <c r="L47" s="429"/>
      <c r="M47" s="430"/>
      <c r="N47" s="430"/>
      <c r="O47" s="430"/>
    </row>
    <row r="48" spans="1:15" s="358" customFormat="1" ht="17.25">
      <c r="A48" s="248">
        <f t="shared" si="11"/>
        <v>12</v>
      </c>
      <c r="B48" s="399" t="s">
        <v>42</v>
      </c>
      <c r="C48" s="400">
        <f t="shared" si="8"/>
        <v>12.5</v>
      </c>
      <c r="D48" s="400">
        <f t="shared" si="9"/>
        <v>25</v>
      </c>
      <c r="E48" s="400">
        <f t="shared" si="10"/>
        <v>37.5</v>
      </c>
      <c r="F48" s="251">
        <f>+'Ekamut-caxs'!D50</f>
        <v>50</v>
      </c>
      <c r="G48" s="401"/>
      <c r="H48" s="410"/>
      <c r="I48" s="427"/>
      <c r="J48" s="427"/>
      <c r="K48" s="427"/>
      <c r="L48" s="427"/>
      <c r="M48" s="366"/>
      <c r="N48" s="366"/>
      <c r="O48" s="366"/>
    </row>
    <row r="49" spans="1:15" s="358" customFormat="1" ht="17.25" hidden="1">
      <c r="A49" s="248">
        <f t="shared" si="11"/>
        <v>13</v>
      </c>
      <c r="B49" s="399" t="s">
        <v>43</v>
      </c>
      <c r="C49" s="400">
        <f t="shared" si="8"/>
        <v>0</v>
      </c>
      <c r="D49" s="400">
        <f t="shared" si="9"/>
        <v>0</v>
      </c>
      <c r="E49" s="400">
        <f t="shared" si="10"/>
        <v>0</v>
      </c>
      <c r="F49" s="251">
        <f>+'Ekamut-caxs'!D51</f>
        <v>0</v>
      </c>
      <c r="G49" s="401"/>
      <c r="H49" s="410"/>
      <c r="I49" s="427"/>
      <c r="J49" s="427"/>
      <c r="K49" s="427"/>
      <c r="L49" s="427"/>
      <c r="M49" s="366"/>
      <c r="N49" s="366"/>
      <c r="O49" s="366"/>
    </row>
    <row r="50" spans="1:15" s="358" customFormat="1" ht="33.75" hidden="1" customHeight="1">
      <c r="A50" s="248">
        <f t="shared" si="11"/>
        <v>14</v>
      </c>
      <c r="B50" s="402" t="s">
        <v>44</v>
      </c>
      <c r="C50" s="400">
        <f t="shared" si="8"/>
        <v>0</v>
      </c>
      <c r="D50" s="400">
        <f t="shared" si="9"/>
        <v>0</v>
      </c>
      <c r="E50" s="400">
        <f t="shared" si="10"/>
        <v>0</v>
      </c>
      <c r="F50" s="251">
        <f>+'Ekamut-caxs'!D52</f>
        <v>0</v>
      </c>
      <c r="G50" s="401"/>
      <c r="H50" s="410"/>
      <c r="I50" s="427"/>
      <c r="J50" s="427"/>
      <c r="K50" s="427"/>
      <c r="L50" s="427"/>
      <c r="M50" s="366"/>
      <c r="N50" s="366"/>
      <c r="O50" s="366"/>
    </row>
    <row r="51" spans="1:15" s="361" customFormat="1" ht="17.25">
      <c r="A51" s="248">
        <v>13</v>
      </c>
      <c r="B51" s="399" t="s">
        <v>45</v>
      </c>
      <c r="C51" s="400">
        <f t="shared" si="8"/>
        <v>72</v>
      </c>
      <c r="D51" s="400">
        <f t="shared" si="9"/>
        <v>144</v>
      </c>
      <c r="E51" s="400">
        <f t="shared" si="10"/>
        <v>216</v>
      </c>
      <c r="F51" s="251">
        <f>+'Ekamut-caxs'!D53</f>
        <v>288</v>
      </c>
      <c r="G51" s="401"/>
      <c r="H51" s="416"/>
      <c r="I51" s="429"/>
      <c r="J51" s="429"/>
      <c r="K51" s="429"/>
      <c r="L51" s="431"/>
      <c r="M51" s="362"/>
      <c r="N51" s="362"/>
      <c r="O51" s="362"/>
    </row>
    <row r="52" spans="1:15" s="361" customFormat="1" ht="18" customHeight="1">
      <c r="A52" s="248">
        <f t="shared" si="11"/>
        <v>14</v>
      </c>
      <c r="B52" s="402" t="s">
        <v>46</v>
      </c>
      <c r="C52" s="400">
        <f t="shared" si="8"/>
        <v>12.5</v>
      </c>
      <c r="D52" s="400">
        <f t="shared" si="9"/>
        <v>25</v>
      </c>
      <c r="E52" s="400">
        <f t="shared" si="10"/>
        <v>37.5</v>
      </c>
      <c r="F52" s="251">
        <f>+'Ekamut-caxs'!D54</f>
        <v>50</v>
      </c>
      <c r="G52" s="401"/>
      <c r="H52" s="416"/>
      <c r="I52" s="429"/>
      <c r="J52" s="429"/>
      <c r="K52" s="429"/>
      <c r="L52" s="431"/>
      <c r="M52" s="362"/>
      <c r="N52" s="362"/>
      <c r="O52" s="362"/>
    </row>
    <row r="53" spans="1:15" s="361" customFormat="1" ht="33" customHeight="1">
      <c r="A53" s="248">
        <f t="shared" si="11"/>
        <v>15</v>
      </c>
      <c r="B53" s="402" t="s">
        <v>47</v>
      </c>
      <c r="C53" s="400">
        <f t="shared" si="8"/>
        <v>26.75</v>
      </c>
      <c r="D53" s="400">
        <f t="shared" si="9"/>
        <v>53.5</v>
      </c>
      <c r="E53" s="400">
        <f t="shared" si="10"/>
        <v>80.25</v>
      </c>
      <c r="F53" s="251">
        <f>+'Ekamut-caxs'!D55</f>
        <v>107</v>
      </c>
      <c r="G53" s="401"/>
      <c r="H53" s="274"/>
      <c r="I53" s="429"/>
      <c r="J53" s="429"/>
      <c r="K53" s="429"/>
      <c r="L53" s="431"/>
      <c r="M53" s="362"/>
      <c r="N53" s="362"/>
      <c r="O53" s="362"/>
    </row>
    <row r="54" spans="1:15" s="361" customFormat="1" ht="17.25">
      <c r="A54" s="248">
        <f t="shared" si="11"/>
        <v>16</v>
      </c>
      <c r="B54" s="399" t="s">
        <v>48</v>
      </c>
      <c r="C54" s="400">
        <f t="shared" si="8"/>
        <v>1.5</v>
      </c>
      <c r="D54" s="400">
        <f t="shared" si="9"/>
        <v>3</v>
      </c>
      <c r="E54" s="400">
        <f t="shared" si="10"/>
        <v>4.5</v>
      </c>
      <c r="F54" s="251">
        <f>+'Ekamut-caxs'!D56</f>
        <v>6</v>
      </c>
      <c r="G54" s="401"/>
      <c r="H54" s="416"/>
      <c r="I54" s="429"/>
      <c r="J54" s="429"/>
      <c r="K54" s="429"/>
      <c r="L54" s="431"/>
      <c r="M54" s="362"/>
      <c r="N54" s="362"/>
      <c r="O54" s="362"/>
    </row>
    <row r="55" spans="1:15" s="361" customFormat="1" ht="17.25" hidden="1">
      <c r="A55" s="248">
        <f t="shared" si="11"/>
        <v>17</v>
      </c>
      <c r="B55" s="399" t="s">
        <v>49</v>
      </c>
      <c r="C55" s="400">
        <f t="shared" si="8"/>
        <v>0</v>
      </c>
      <c r="D55" s="400">
        <f t="shared" si="9"/>
        <v>0</v>
      </c>
      <c r="E55" s="400">
        <f t="shared" si="10"/>
        <v>0</v>
      </c>
      <c r="F55" s="251">
        <f>+'Ekamut-caxs'!D57</f>
        <v>0</v>
      </c>
      <c r="G55" s="401"/>
      <c r="H55" s="416"/>
      <c r="I55" s="429"/>
      <c r="J55" s="429"/>
      <c r="K55" s="429"/>
      <c r="L55" s="431"/>
      <c r="M55" s="362"/>
      <c r="N55" s="362"/>
      <c r="O55" s="362"/>
    </row>
    <row r="56" spans="1:15" s="361" customFormat="1" ht="17.25" hidden="1">
      <c r="A56" s="248">
        <f t="shared" si="11"/>
        <v>18</v>
      </c>
      <c r="B56" s="399" t="s">
        <v>50</v>
      </c>
      <c r="C56" s="400">
        <f t="shared" si="8"/>
        <v>0</v>
      </c>
      <c r="D56" s="400">
        <f t="shared" si="9"/>
        <v>0</v>
      </c>
      <c r="E56" s="400">
        <f t="shared" si="10"/>
        <v>0</v>
      </c>
      <c r="F56" s="251">
        <f>+'Ekamut-caxs'!D58</f>
        <v>0</v>
      </c>
      <c r="G56" s="401"/>
      <c r="H56" s="416"/>
      <c r="I56" s="429"/>
      <c r="J56" s="429"/>
      <c r="K56" s="429"/>
      <c r="L56" s="431"/>
      <c r="M56" s="362"/>
      <c r="N56" s="362"/>
      <c r="O56" s="362"/>
    </row>
    <row r="57" spans="1:15" s="361" customFormat="1" ht="17.25" hidden="1">
      <c r="A57" s="248">
        <f t="shared" si="11"/>
        <v>19</v>
      </c>
      <c r="B57" s="399" t="s">
        <v>51</v>
      </c>
      <c r="C57" s="400">
        <f t="shared" si="8"/>
        <v>0</v>
      </c>
      <c r="D57" s="400">
        <f t="shared" si="9"/>
        <v>0</v>
      </c>
      <c r="E57" s="400">
        <f t="shared" si="10"/>
        <v>0</v>
      </c>
      <c r="F57" s="251">
        <f>+'Ekamut-caxs'!D59</f>
        <v>0</v>
      </c>
      <c r="G57" s="401"/>
      <c r="H57" s="416"/>
      <c r="I57" s="429"/>
      <c r="J57" s="429"/>
      <c r="K57" s="429"/>
      <c r="L57" s="431"/>
      <c r="M57" s="362"/>
      <c r="N57" s="362"/>
      <c r="O57" s="362"/>
    </row>
    <row r="58" spans="1:15" s="361" customFormat="1" ht="36" customHeight="1">
      <c r="A58" s="248">
        <v>17</v>
      </c>
      <c r="B58" s="324" t="s">
        <v>52</v>
      </c>
      <c r="C58" s="400">
        <f t="shared" si="8"/>
        <v>37.5</v>
      </c>
      <c r="D58" s="400">
        <f t="shared" si="9"/>
        <v>75</v>
      </c>
      <c r="E58" s="400">
        <f t="shared" si="10"/>
        <v>112.5</v>
      </c>
      <c r="F58" s="251">
        <f>+'Ekamut-caxs'!D60</f>
        <v>150</v>
      </c>
      <c r="G58" s="401"/>
      <c r="H58" s="416"/>
      <c r="I58" s="429"/>
      <c r="J58" s="429"/>
      <c r="K58" s="429"/>
      <c r="L58" s="431"/>
      <c r="M58" s="362"/>
      <c r="N58" s="362"/>
      <c r="O58" s="362"/>
    </row>
    <row r="59" spans="1:15" s="361" customFormat="1" ht="17.25" hidden="1">
      <c r="A59" s="248">
        <f t="shared" si="11"/>
        <v>18</v>
      </c>
      <c r="B59" s="408" t="s">
        <v>53</v>
      </c>
      <c r="C59" s="400">
        <f t="shared" si="8"/>
        <v>0</v>
      </c>
      <c r="D59" s="400"/>
      <c r="E59" s="400"/>
      <c r="F59" s="250">
        <f>+'Ekamut-caxs'!D61</f>
        <v>0</v>
      </c>
      <c r="G59" s="401"/>
      <c r="H59" s="416"/>
      <c r="I59" s="429"/>
      <c r="J59" s="429"/>
      <c r="K59" s="429"/>
      <c r="L59" s="431"/>
      <c r="M59" s="362"/>
      <c r="N59" s="362"/>
      <c r="O59" s="362"/>
    </row>
    <row r="60" spans="1:15" s="362" customFormat="1" ht="17.25" hidden="1">
      <c r="A60" s="248">
        <f t="shared" si="11"/>
        <v>19</v>
      </c>
      <c r="B60" s="408"/>
      <c r="C60" s="400">
        <f t="shared" si="8"/>
        <v>0</v>
      </c>
      <c r="D60" s="400"/>
      <c r="E60" s="400"/>
      <c r="F60" s="250">
        <f>+'Ekamut-caxs'!D62</f>
        <v>0</v>
      </c>
      <c r="G60" s="401"/>
      <c r="H60" s="416"/>
      <c r="I60" s="429"/>
      <c r="J60" s="429"/>
      <c r="K60" s="429"/>
      <c r="L60" s="431"/>
    </row>
    <row r="61" spans="1:15" s="362" customFormat="1" ht="17.25" hidden="1">
      <c r="A61" s="248">
        <f t="shared" si="11"/>
        <v>20</v>
      </c>
      <c r="B61" s="408"/>
      <c r="C61" s="400">
        <f t="shared" si="8"/>
        <v>0</v>
      </c>
      <c r="D61" s="400"/>
      <c r="E61" s="400"/>
      <c r="F61" s="250">
        <f>+'Ekamut-caxs'!D63</f>
        <v>0</v>
      </c>
      <c r="G61" s="401"/>
      <c r="H61" s="416"/>
      <c r="I61" s="429"/>
      <c r="J61" s="429"/>
      <c r="K61" s="429"/>
      <c r="L61" s="431"/>
    </row>
    <row r="62" spans="1:15" s="362" customFormat="1" ht="17.25" hidden="1">
      <c r="A62" s="248">
        <f t="shared" si="11"/>
        <v>21</v>
      </c>
      <c r="B62" s="408"/>
      <c r="C62" s="400">
        <f t="shared" si="8"/>
        <v>0</v>
      </c>
      <c r="D62" s="400"/>
      <c r="E62" s="400"/>
      <c r="F62" s="250">
        <f>+'Ekamut-caxs'!D64</f>
        <v>0</v>
      </c>
      <c r="G62" s="401"/>
      <c r="H62" s="416"/>
      <c r="I62" s="429"/>
      <c r="J62" s="429"/>
      <c r="K62" s="429"/>
      <c r="L62" s="431"/>
    </row>
    <row r="63" spans="1:15" s="360" customFormat="1" ht="39" hidden="1" customHeight="1">
      <c r="A63" s="248">
        <f t="shared" si="11"/>
        <v>22</v>
      </c>
      <c r="B63" s="402" t="s">
        <v>83</v>
      </c>
      <c r="C63" s="400">
        <f t="shared" si="8"/>
        <v>0</v>
      </c>
      <c r="D63" s="251">
        <f t="shared" ref="D63:F63" si="12">SUM(D64:D66)</f>
        <v>0</v>
      </c>
      <c r="E63" s="251">
        <f t="shared" si="12"/>
        <v>0</v>
      </c>
      <c r="F63" s="251">
        <f t="shared" si="12"/>
        <v>0</v>
      </c>
      <c r="G63" s="401"/>
      <c r="H63" s="284"/>
      <c r="I63" s="429"/>
      <c r="J63" s="429"/>
      <c r="K63" s="429"/>
      <c r="L63" s="429"/>
      <c r="M63" s="430"/>
      <c r="N63" s="430"/>
      <c r="O63" s="430"/>
    </row>
    <row r="64" spans="1:15" s="356" customFormat="1" ht="17.25" hidden="1">
      <c r="A64" s="404">
        <f>+A63+0.1</f>
        <v>22.1</v>
      </c>
      <c r="B64" s="405" t="s">
        <v>84</v>
      </c>
      <c r="C64" s="400">
        <f t="shared" si="8"/>
        <v>0</v>
      </c>
      <c r="D64" s="417"/>
      <c r="E64" s="417"/>
      <c r="F64" s="418"/>
      <c r="G64" s="406"/>
      <c r="H64" s="419"/>
      <c r="I64" s="426"/>
      <c r="J64" s="426"/>
      <c r="K64" s="426"/>
      <c r="L64" s="426"/>
    </row>
    <row r="65" spans="1:15" s="356" customFormat="1" ht="17.25" hidden="1">
      <c r="A65" s="404">
        <f t="shared" ref="A65:A66" si="13">+A64+0.1</f>
        <v>22.200000000000003</v>
      </c>
      <c r="B65" s="405" t="s">
        <v>85</v>
      </c>
      <c r="C65" s="400">
        <f t="shared" si="8"/>
        <v>0</v>
      </c>
      <c r="D65" s="417"/>
      <c r="E65" s="417"/>
      <c r="F65" s="418"/>
      <c r="G65" s="406"/>
      <c r="H65" s="419"/>
      <c r="I65" s="426"/>
      <c r="J65" s="426"/>
      <c r="K65" s="426"/>
      <c r="L65" s="426"/>
    </row>
    <row r="66" spans="1:15" s="363" customFormat="1" ht="16.5" hidden="1" customHeight="1">
      <c r="A66" s="404">
        <f t="shared" si="13"/>
        <v>22.300000000000004</v>
      </c>
      <c r="B66" s="432" t="s">
        <v>86</v>
      </c>
      <c r="C66" s="400">
        <f t="shared" si="8"/>
        <v>0</v>
      </c>
      <c r="D66" s="417"/>
      <c r="E66" s="417"/>
      <c r="F66" s="433"/>
      <c r="G66" s="406"/>
      <c r="H66" s="419"/>
      <c r="I66" s="426"/>
      <c r="J66" s="426"/>
      <c r="K66" s="426"/>
      <c r="L66" s="426"/>
      <c r="M66" s="356"/>
      <c r="N66" s="356"/>
      <c r="O66" s="356"/>
    </row>
    <row r="67" spans="1:15" s="360" customFormat="1" ht="17.25">
      <c r="A67" s="248">
        <v>18</v>
      </c>
      <c r="B67" s="399" t="s">
        <v>87</v>
      </c>
      <c r="C67" s="417">
        <v>127.6</v>
      </c>
      <c r="D67" s="417">
        <v>127.6</v>
      </c>
      <c r="E67" s="417">
        <v>127.6</v>
      </c>
      <c r="F67" s="251">
        <f>+'Deb. ev kreditor'!F59</f>
        <v>127.6</v>
      </c>
      <c r="G67" s="401"/>
      <c r="H67" s="284"/>
      <c r="I67" s="429"/>
      <c r="J67" s="429"/>
      <c r="K67" s="429"/>
      <c r="L67" s="429"/>
      <c r="M67" s="430"/>
      <c r="N67" s="430"/>
      <c r="O67" s="430"/>
    </row>
    <row r="68" spans="1:15" s="360" customFormat="1" ht="17.25" hidden="1">
      <c r="A68" s="248">
        <f>+A67+1</f>
        <v>19</v>
      </c>
      <c r="B68" s="399" t="s">
        <v>88</v>
      </c>
      <c r="C68" s="417"/>
      <c r="D68" s="417"/>
      <c r="E68" s="417"/>
      <c r="F68" s="417"/>
      <c r="G68" s="401"/>
      <c r="H68" s="284" t="s">
        <v>89</v>
      </c>
      <c r="I68" s="429"/>
      <c r="J68" s="429"/>
      <c r="K68" s="429"/>
      <c r="L68" s="429"/>
      <c r="M68" s="430"/>
      <c r="N68" s="430"/>
      <c r="O68" s="430"/>
    </row>
    <row r="69" spans="1:15" s="364" customFormat="1" ht="17.25">
      <c r="A69" s="434" t="s">
        <v>90</v>
      </c>
      <c r="B69" s="435" t="s">
        <v>91</v>
      </c>
      <c r="C69" s="247">
        <f t="shared" ref="C69:F69" si="14">C70+C78</f>
        <v>0</v>
      </c>
      <c r="D69" s="247">
        <f t="shared" si="14"/>
        <v>700</v>
      </c>
      <c r="E69" s="247">
        <f t="shared" si="14"/>
        <v>700</v>
      </c>
      <c r="F69" s="247">
        <f t="shared" si="14"/>
        <v>700</v>
      </c>
      <c r="G69" s="398"/>
      <c r="H69" s="436"/>
      <c r="I69" s="444"/>
      <c r="J69" s="444"/>
      <c r="K69" s="444"/>
      <c r="L69" s="444"/>
      <c r="M69" s="368"/>
      <c r="N69" s="368"/>
      <c r="O69" s="368"/>
    </row>
    <row r="70" spans="1:15" s="358" customFormat="1" ht="17.25">
      <c r="A70" s="283">
        <v>1</v>
      </c>
      <c r="B70" s="399" t="s">
        <v>92</v>
      </c>
      <c r="C70" s="251">
        <f t="shared" ref="C70:F70" si="15">SUM(C71:C77)</f>
        <v>0</v>
      </c>
      <c r="D70" s="251">
        <f t="shared" si="15"/>
        <v>700</v>
      </c>
      <c r="E70" s="251">
        <f t="shared" si="15"/>
        <v>700</v>
      </c>
      <c r="F70" s="251">
        <f t="shared" si="15"/>
        <v>700</v>
      </c>
      <c r="G70" s="401"/>
      <c r="H70" s="410"/>
      <c r="I70" s="427"/>
      <c r="J70" s="427"/>
      <c r="K70" s="427"/>
      <c r="L70" s="427"/>
      <c r="M70" s="366"/>
      <c r="N70" s="366"/>
      <c r="O70" s="366"/>
    </row>
    <row r="71" spans="1:15" s="365" customFormat="1" ht="14.25">
      <c r="A71" s="437">
        <f>+A70+0.1</f>
        <v>1.1000000000000001</v>
      </c>
      <c r="B71" s="432" t="s">
        <v>93</v>
      </c>
      <c r="C71" s="417"/>
      <c r="D71" s="417">
        <v>300</v>
      </c>
      <c r="E71" s="417">
        <v>300</v>
      </c>
      <c r="F71" s="418">
        <v>300</v>
      </c>
      <c r="G71" s="406"/>
      <c r="H71" s="413"/>
      <c r="I71" s="428"/>
      <c r="J71" s="428"/>
      <c r="K71" s="428"/>
      <c r="L71" s="428"/>
      <c r="M71" s="359"/>
      <c r="N71" s="359"/>
      <c r="O71" s="359"/>
    </row>
    <row r="72" spans="1:15" s="365" customFormat="1" ht="14.25" hidden="1">
      <c r="A72" s="437">
        <f t="shared" ref="A72:A77" si="16">+A71+0.1</f>
        <v>1.2000000000000002</v>
      </c>
      <c r="B72" s="432" t="s">
        <v>94</v>
      </c>
      <c r="C72" s="417"/>
      <c r="D72" s="417"/>
      <c r="E72" s="417"/>
      <c r="F72" s="418"/>
      <c r="G72" s="406"/>
      <c r="H72" s="413"/>
      <c r="I72" s="428"/>
      <c r="J72" s="428"/>
      <c r="K72" s="428"/>
      <c r="L72" s="428"/>
      <c r="M72" s="359"/>
      <c r="N72" s="359"/>
      <c r="O72" s="359"/>
    </row>
    <row r="73" spans="1:15" s="365" customFormat="1" ht="14.25" hidden="1">
      <c r="A73" s="437">
        <f t="shared" si="16"/>
        <v>1.3000000000000003</v>
      </c>
      <c r="B73" s="432" t="s">
        <v>95</v>
      </c>
      <c r="C73" s="417"/>
      <c r="D73" s="417"/>
      <c r="E73" s="417"/>
      <c r="F73" s="418"/>
      <c r="G73" s="406"/>
      <c r="H73" s="413"/>
      <c r="I73" s="428"/>
      <c r="J73" s="428"/>
      <c r="K73" s="428"/>
      <c r="L73" s="428"/>
      <c r="M73" s="359"/>
      <c r="N73" s="359"/>
      <c r="O73" s="359"/>
    </row>
    <row r="74" spans="1:15" s="365" customFormat="1" ht="14.25">
      <c r="A74" s="437">
        <v>1.2</v>
      </c>
      <c r="B74" s="432" t="s">
        <v>96</v>
      </c>
      <c r="C74" s="417"/>
      <c r="D74" s="417">
        <v>400</v>
      </c>
      <c r="E74" s="417">
        <v>400</v>
      </c>
      <c r="F74" s="418">
        <v>400</v>
      </c>
      <c r="G74" s="406"/>
      <c r="H74" s="413"/>
      <c r="I74" s="428"/>
      <c r="J74" s="428"/>
      <c r="K74" s="428"/>
      <c r="L74" s="428"/>
      <c r="M74" s="359"/>
      <c r="N74" s="359"/>
      <c r="O74" s="359"/>
    </row>
    <row r="75" spans="1:15" s="365" customFormat="1" ht="14.25" hidden="1">
      <c r="A75" s="437">
        <f t="shared" si="16"/>
        <v>1.3</v>
      </c>
      <c r="B75" s="432" t="s">
        <v>97</v>
      </c>
      <c r="C75" s="417"/>
      <c r="D75" s="417"/>
      <c r="E75" s="417"/>
      <c r="F75" s="418"/>
      <c r="G75" s="406"/>
      <c r="H75" s="413"/>
      <c r="I75" s="428"/>
      <c r="J75" s="428"/>
      <c r="K75" s="428"/>
      <c r="L75" s="428"/>
      <c r="M75" s="359"/>
      <c r="N75" s="359"/>
      <c r="O75" s="359"/>
    </row>
    <row r="76" spans="1:15" s="359" customFormat="1" ht="14.25" hidden="1">
      <c r="A76" s="437">
        <f t="shared" si="16"/>
        <v>1.4000000000000001</v>
      </c>
      <c r="B76" s="405" t="s">
        <v>98</v>
      </c>
      <c r="C76" s="417"/>
      <c r="D76" s="417"/>
      <c r="E76" s="417"/>
      <c r="F76" s="418"/>
      <c r="G76" s="406"/>
      <c r="H76" s="413"/>
      <c r="I76" s="428"/>
      <c r="J76" s="428"/>
      <c r="K76" s="428"/>
      <c r="L76" s="428"/>
    </row>
    <row r="77" spans="1:15" s="359" customFormat="1" ht="14.25" hidden="1">
      <c r="A77" s="437">
        <f t="shared" si="16"/>
        <v>1.5000000000000002</v>
      </c>
      <c r="B77" s="405"/>
      <c r="C77" s="417"/>
      <c r="D77" s="417"/>
      <c r="E77" s="417"/>
      <c r="F77" s="418"/>
      <c r="G77" s="406"/>
      <c r="H77" s="438" t="s">
        <v>99</v>
      </c>
      <c r="I77" s="428"/>
      <c r="J77" s="428"/>
      <c r="K77" s="428"/>
      <c r="L77" s="428"/>
    </row>
    <row r="78" spans="1:15" s="358" customFormat="1" ht="51" hidden="1" customHeight="1">
      <c r="A78" s="283">
        <v>2</v>
      </c>
      <c r="B78" s="402" t="s">
        <v>100</v>
      </c>
      <c r="C78" s="251">
        <f t="shared" ref="C78:F78" si="17">SUM(C79:C81)</f>
        <v>0</v>
      </c>
      <c r="D78" s="251">
        <f t="shared" si="17"/>
        <v>0</v>
      </c>
      <c r="E78" s="251">
        <f t="shared" si="17"/>
        <v>0</v>
      </c>
      <c r="F78" s="251">
        <f t="shared" si="17"/>
        <v>0</v>
      </c>
      <c r="G78" s="401"/>
      <c r="H78" s="410"/>
      <c r="I78" s="427"/>
      <c r="J78" s="427"/>
      <c r="K78" s="427"/>
      <c r="L78" s="427"/>
      <c r="M78" s="366"/>
      <c r="N78" s="366"/>
      <c r="O78" s="366"/>
    </row>
    <row r="79" spans="1:15" s="365" customFormat="1" ht="14.25" hidden="1">
      <c r="A79" s="437">
        <f t="shared" ref="A79:A81" si="18">+A78+0.1</f>
        <v>2.1</v>
      </c>
      <c r="B79" s="432" t="s">
        <v>101</v>
      </c>
      <c r="C79" s="417"/>
      <c r="D79" s="417"/>
      <c r="E79" s="417"/>
      <c r="F79" s="418"/>
      <c r="G79" s="406"/>
      <c r="H79" s="413"/>
      <c r="I79" s="428"/>
      <c r="J79" s="428"/>
      <c r="K79" s="428"/>
      <c r="L79" s="428"/>
      <c r="M79" s="359"/>
      <c r="N79" s="359"/>
      <c r="O79" s="359"/>
    </row>
    <row r="80" spans="1:15" s="365" customFormat="1" ht="14.25" hidden="1">
      <c r="A80" s="437">
        <f t="shared" si="18"/>
        <v>2.2000000000000002</v>
      </c>
      <c r="B80" s="432" t="s">
        <v>102</v>
      </c>
      <c r="C80" s="417"/>
      <c r="D80" s="417"/>
      <c r="E80" s="417"/>
      <c r="F80" s="418"/>
      <c r="G80" s="406"/>
      <c r="H80" s="413"/>
      <c r="I80" s="428"/>
      <c r="J80" s="428"/>
      <c r="K80" s="428"/>
      <c r="L80" s="428"/>
      <c r="M80" s="359"/>
      <c r="N80" s="359"/>
      <c r="O80" s="359"/>
    </row>
    <row r="81" spans="1:15" s="365" customFormat="1" ht="14.25" hidden="1">
      <c r="A81" s="437">
        <f t="shared" si="18"/>
        <v>2.3000000000000003</v>
      </c>
      <c r="B81" s="432" t="s">
        <v>103</v>
      </c>
      <c r="C81" s="417"/>
      <c r="D81" s="417"/>
      <c r="E81" s="417"/>
      <c r="F81" s="418"/>
      <c r="G81" s="406"/>
      <c r="H81" s="413"/>
      <c r="I81" s="428"/>
      <c r="J81" s="428"/>
      <c r="K81" s="428"/>
      <c r="L81" s="428"/>
      <c r="M81" s="359"/>
      <c r="N81" s="359"/>
      <c r="O81" s="359"/>
    </row>
    <row r="82" spans="1:15" s="364" customFormat="1" ht="39.75" customHeight="1">
      <c r="A82" s="434" t="s">
        <v>104</v>
      </c>
      <c r="B82" s="394" t="s">
        <v>105</v>
      </c>
      <c r="C82" s="247">
        <f t="shared" ref="C82:F82" si="19">SUM(C83:C84)</f>
        <v>0</v>
      </c>
      <c r="D82" s="247">
        <f t="shared" si="19"/>
        <v>0</v>
      </c>
      <c r="E82" s="247">
        <f t="shared" si="19"/>
        <v>0</v>
      </c>
      <c r="F82" s="247">
        <f t="shared" si="19"/>
        <v>296</v>
      </c>
      <c r="G82" s="398"/>
      <c r="H82" s="436"/>
      <c r="I82" s="444"/>
      <c r="J82" s="444"/>
      <c r="K82" s="444"/>
      <c r="L82" s="444"/>
      <c r="M82" s="368"/>
      <c r="N82" s="368"/>
      <c r="O82" s="368"/>
    </row>
    <row r="83" spans="1:15" s="572" customFormat="1" ht="17.25">
      <c r="A83" s="565">
        <v>1</v>
      </c>
      <c r="B83" s="566" t="s">
        <v>106</v>
      </c>
      <c r="C83" s="567"/>
      <c r="D83" s="567"/>
      <c r="E83" s="567"/>
      <c r="F83" s="568">
        <v>296</v>
      </c>
      <c r="G83" s="569"/>
      <c r="H83" s="570"/>
      <c r="I83" s="571"/>
      <c r="J83" s="571"/>
      <c r="K83" s="571"/>
      <c r="L83" s="571"/>
    </row>
    <row r="84" spans="1:15" s="366" customFormat="1" ht="17.25" hidden="1">
      <c r="A84" s="283">
        <v>2</v>
      </c>
      <c r="B84" s="408" t="s">
        <v>107</v>
      </c>
      <c r="C84" s="417"/>
      <c r="D84" s="417"/>
      <c r="E84" s="417"/>
      <c r="F84" s="418"/>
      <c r="G84" s="401"/>
      <c r="H84" s="252"/>
      <c r="I84" s="427"/>
      <c r="J84" s="427"/>
      <c r="K84" s="427"/>
      <c r="L84" s="427"/>
    </row>
    <row r="85" spans="1:15" s="367" customFormat="1" ht="36.75" customHeight="1">
      <c r="A85" s="244" t="s">
        <v>108</v>
      </c>
      <c r="B85" s="394" t="s">
        <v>109</v>
      </c>
      <c r="C85" s="247">
        <f t="shared" ref="C85:F85" si="20">C13+C14-C29</f>
        <v>4173.8333333333285</v>
      </c>
      <c r="D85" s="247">
        <f t="shared" si="20"/>
        <v>855.25416666665842</v>
      </c>
      <c r="E85" s="247">
        <f t="shared" si="20"/>
        <v>1142.0183333333334</v>
      </c>
      <c r="F85" s="247">
        <f t="shared" si="20"/>
        <v>0</v>
      </c>
      <c r="G85" s="439"/>
      <c r="H85" s="586"/>
      <c r="I85" s="587"/>
      <c r="J85" s="422"/>
      <c r="K85" s="422"/>
      <c r="L85" s="423"/>
      <c r="M85" s="452"/>
      <c r="N85" s="452"/>
      <c r="O85" s="452"/>
    </row>
    <row r="86" spans="1:15" s="368" customFormat="1" ht="15" customHeight="1">
      <c r="A86" s="440"/>
      <c r="B86" s="441"/>
      <c r="C86" s="441"/>
      <c r="D86" s="441"/>
      <c r="E86" s="441"/>
      <c r="H86" s="436"/>
      <c r="I86" s="444"/>
      <c r="J86" s="444"/>
      <c r="K86" s="444"/>
      <c r="L86" s="444"/>
    </row>
    <row r="87" spans="1:15" s="274" customFormat="1" ht="16.5" hidden="1" customHeight="1">
      <c r="B87" s="442" t="s">
        <v>60</v>
      </c>
      <c r="C87" s="442"/>
      <c r="D87" s="442"/>
      <c r="E87" s="442"/>
      <c r="F87" s="443" t="str">
        <f>+'Ekamut-caxs'!C71</f>
        <v>Դ. Հովհաննիսյան</v>
      </c>
      <c r="G87" s="444"/>
      <c r="H87" s="445"/>
      <c r="I87" s="370"/>
      <c r="J87" s="370"/>
      <c r="K87" s="370"/>
      <c r="L87" s="370"/>
    </row>
    <row r="88" spans="1:15" s="369" customFormat="1" ht="13.5" hidden="1" customHeight="1">
      <c r="A88" s="274"/>
      <c r="B88" s="274" t="s">
        <v>110</v>
      </c>
      <c r="C88" s="274"/>
      <c r="D88" s="274"/>
      <c r="E88" s="274"/>
      <c r="F88" s="446" t="s">
        <v>61</v>
      </c>
      <c r="G88" s="447"/>
      <c r="H88" s="448"/>
      <c r="I88" s="374"/>
      <c r="J88" s="374"/>
      <c r="K88" s="374"/>
      <c r="L88" s="374"/>
    </row>
    <row r="89" spans="1:15" s="369" customFormat="1" ht="16.5" hidden="1" customHeight="1">
      <c r="B89" s="445" t="s">
        <v>62</v>
      </c>
      <c r="C89" s="445"/>
      <c r="D89" s="445"/>
      <c r="E89" s="445"/>
      <c r="F89" s="449" t="str">
        <f>+'Ekamut-caxs'!C73</f>
        <v>Ս.Ներսիսյան</v>
      </c>
      <c r="G89" s="450"/>
      <c r="H89" s="368"/>
      <c r="I89" s="374"/>
      <c r="J89" s="374"/>
      <c r="K89" s="374"/>
      <c r="L89" s="374"/>
    </row>
    <row r="90" spans="1:15" s="369" customFormat="1" ht="12" hidden="1" customHeight="1">
      <c r="F90" s="446" t="s">
        <v>61</v>
      </c>
      <c r="G90" s="447"/>
      <c r="H90" s="448"/>
      <c r="I90" s="374"/>
      <c r="J90" s="374"/>
      <c r="K90" s="374"/>
      <c r="L90" s="374"/>
    </row>
    <row r="91" spans="1:15" s="369" customFormat="1" hidden="1">
      <c r="B91" s="374" t="s">
        <v>111</v>
      </c>
      <c r="C91" s="374"/>
      <c r="D91" s="374"/>
      <c r="E91" s="374"/>
      <c r="F91" s="371"/>
      <c r="G91" s="371"/>
      <c r="H91" s="371"/>
      <c r="I91" s="374"/>
      <c r="J91" s="374"/>
      <c r="K91" s="374"/>
      <c r="L91" s="374"/>
    </row>
    <row r="92" spans="1:15" s="370" customFormat="1" ht="111" customHeight="1">
      <c r="B92" s="488" t="str">
        <f>+'Ekamut-caxs'!B76</f>
        <v>ԵՐԵՎԱՆԻ ՔԱՂԱՔԱՊԵՏ՝</v>
      </c>
      <c r="C92" s="588"/>
      <c r="D92" s="588"/>
      <c r="E92" s="230"/>
      <c r="F92" s="573" t="str">
        <f>+'Ekamut-caxs'!D76</f>
        <v>ՏԻԳՐԱՆ ԱՎԻՆՅԱՆ</v>
      </c>
      <c r="G92" s="444"/>
    </row>
    <row r="93" spans="1:15" s="371" customFormat="1">
      <c r="H93" s="373"/>
      <c r="I93" s="374"/>
      <c r="J93" s="374"/>
      <c r="K93" s="374"/>
      <c r="L93" s="374"/>
    </row>
    <row r="94" spans="1:15" s="371" customFormat="1">
      <c r="H94" s="373"/>
      <c r="I94" s="374"/>
      <c r="J94" s="374"/>
      <c r="K94" s="374"/>
      <c r="L94" s="374"/>
    </row>
    <row r="95" spans="1:15" s="371" customFormat="1">
      <c r="H95" s="373"/>
      <c r="I95" s="374"/>
      <c r="J95" s="374"/>
      <c r="K95" s="374"/>
      <c r="L95" s="374"/>
    </row>
    <row r="96" spans="1:15" s="371" customFormat="1">
      <c r="H96" s="373"/>
      <c r="I96" s="374"/>
      <c r="J96" s="374"/>
      <c r="K96" s="374"/>
      <c r="L96" s="374"/>
    </row>
    <row r="97" spans="8:12" s="371" customFormat="1">
      <c r="H97" s="373"/>
      <c r="I97" s="374"/>
      <c r="J97" s="374"/>
      <c r="K97" s="374"/>
      <c r="L97" s="374"/>
    </row>
    <row r="98" spans="8:12" s="371" customFormat="1">
      <c r="H98" s="373"/>
      <c r="I98" s="374"/>
      <c r="J98" s="374"/>
      <c r="K98" s="374"/>
      <c r="L98" s="374"/>
    </row>
    <row r="99" spans="8:12" s="371" customFormat="1">
      <c r="H99" s="373"/>
      <c r="I99" s="374"/>
      <c r="J99" s="374"/>
      <c r="K99" s="374"/>
      <c r="L99" s="374"/>
    </row>
    <row r="100" spans="8:12" s="371" customFormat="1">
      <c r="H100" s="373"/>
      <c r="I100" s="374"/>
      <c r="J100" s="374"/>
      <c r="K100" s="374"/>
      <c r="L100" s="374"/>
    </row>
    <row r="101" spans="8:12" s="371" customFormat="1">
      <c r="H101" s="373"/>
      <c r="I101" s="374"/>
      <c r="J101" s="374"/>
      <c r="K101" s="374"/>
      <c r="L101" s="374"/>
    </row>
    <row r="102" spans="8:12" s="371" customFormat="1">
      <c r="H102" s="373"/>
      <c r="I102" s="374"/>
      <c r="J102" s="374"/>
      <c r="K102" s="374"/>
      <c r="L102" s="374"/>
    </row>
    <row r="103" spans="8:12" s="371" customFormat="1">
      <c r="H103" s="373"/>
      <c r="I103" s="374"/>
      <c r="J103" s="374"/>
      <c r="K103" s="374"/>
      <c r="L103" s="374"/>
    </row>
    <row r="104" spans="8:12" s="371" customFormat="1">
      <c r="H104" s="373"/>
      <c r="I104" s="374"/>
      <c r="J104" s="374"/>
      <c r="K104" s="374"/>
      <c r="L104" s="374"/>
    </row>
    <row r="105" spans="8:12" s="371" customFormat="1">
      <c r="H105" s="373"/>
      <c r="I105" s="374"/>
      <c r="J105" s="374"/>
      <c r="K105" s="374"/>
      <c r="L105" s="374"/>
    </row>
    <row r="106" spans="8:12" s="371" customFormat="1">
      <c r="H106" s="373"/>
      <c r="I106" s="374"/>
      <c r="J106" s="374"/>
      <c r="K106" s="374"/>
      <c r="L106" s="374"/>
    </row>
    <row r="107" spans="8:12" s="371" customFormat="1">
      <c r="H107" s="373"/>
      <c r="I107" s="374"/>
      <c r="J107" s="374"/>
      <c r="K107" s="374"/>
      <c r="L107" s="374"/>
    </row>
    <row r="108" spans="8:12" s="371" customFormat="1">
      <c r="H108" s="373"/>
      <c r="I108" s="374"/>
      <c r="J108" s="374"/>
      <c r="K108" s="374"/>
      <c r="L108" s="374"/>
    </row>
    <row r="109" spans="8:12" s="371" customFormat="1">
      <c r="H109" s="373"/>
      <c r="I109" s="374"/>
      <c r="J109" s="374"/>
      <c r="K109" s="374"/>
      <c r="L109" s="374"/>
    </row>
    <row r="110" spans="8:12" s="371" customFormat="1">
      <c r="H110" s="373"/>
      <c r="I110" s="374"/>
      <c r="J110" s="374"/>
      <c r="K110" s="374"/>
      <c r="L110" s="374"/>
    </row>
    <row r="111" spans="8:12" s="371" customFormat="1">
      <c r="H111" s="373"/>
      <c r="I111" s="374"/>
      <c r="J111" s="374"/>
      <c r="K111" s="374"/>
      <c r="L111" s="374"/>
    </row>
    <row r="112" spans="8:12" s="371" customFormat="1">
      <c r="H112" s="373"/>
      <c r="I112" s="374"/>
      <c r="J112" s="374"/>
      <c r="K112" s="374"/>
      <c r="L112" s="374"/>
    </row>
    <row r="113" spans="8:12" s="371" customFormat="1">
      <c r="H113" s="373"/>
      <c r="I113" s="374"/>
      <c r="J113" s="374"/>
      <c r="K113" s="374"/>
      <c r="L113" s="374"/>
    </row>
    <row r="114" spans="8:12" s="371" customFormat="1">
      <c r="H114" s="373"/>
      <c r="I114" s="374"/>
      <c r="J114" s="374"/>
      <c r="K114" s="374"/>
      <c r="L114" s="374"/>
    </row>
  </sheetData>
  <sheetProtection formatCells="0" formatColumns="0" formatRows="0" insertColumns="0" insertRows="0" insertHyperlinks="0" deleteColumns="0" deleteRows="0" sort="0" autoFilter="0" pivotTables="0"/>
  <mergeCells count="5">
    <mergeCell ref="A7:F7"/>
    <mergeCell ref="A8:F8"/>
    <mergeCell ref="A9:F9"/>
    <mergeCell ref="H85:I85"/>
    <mergeCell ref="C92:D92"/>
  </mergeCells>
  <pageMargins left="0.15748031496063" right="0.196850393700787" top="0.23622047244094499" bottom="0.25" header="0.15748031496063" footer="0.18"/>
  <pageSetup paperSize="9" scale="66" orientation="portrait" r:id="rId1"/>
  <headerFooter alignWithMargins="0"/>
  <ignoredErrors>
    <ignoredError sqref="F41 F38 F82 F44:F50 F69 F52:F53 F85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1238250</xdr:colOff>
                <xdr:row>91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45" zoomScaleNormal="100" workbookViewId="0">
      <selection activeCell="G52" sqref="G52:H52"/>
    </sheetView>
  </sheetViews>
  <sheetFormatPr defaultColWidth="9.140625" defaultRowHeight="13.5"/>
  <cols>
    <col min="1" max="1" width="7.140625" style="310" customWidth="1"/>
    <col min="2" max="2" width="54.42578125" style="224" customWidth="1"/>
    <col min="3" max="3" width="14.28515625" style="310" customWidth="1"/>
    <col min="4" max="4" width="15" style="224" customWidth="1"/>
    <col min="5" max="5" width="15.5703125" style="224" customWidth="1"/>
    <col min="6" max="6" width="36" style="224" customWidth="1"/>
    <col min="7" max="7" width="44.5703125" style="167" customWidth="1"/>
    <col min="8" max="18" width="9.140625" style="167"/>
    <col min="19" max="16384" width="9.140625" style="224"/>
  </cols>
  <sheetData>
    <row r="1" spans="1:18" ht="18.75" customHeight="1">
      <c r="A1" s="593" t="s">
        <v>112</v>
      </c>
      <c r="B1" s="593"/>
      <c r="C1" s="593"/>
      <c r="D1" s="593"/>
      <c r="E1" s="593"/>
      <c r="F1" s="593"/>
    </row>
    <row r="2" spans="1:18" s="99" customFormat="1" ht="25.5" customHeight="1">
      <c r="A2" s="585" t="str">
        <f>+'Ekamut-caxs'!A9</f>
        <v xml:space="preserve">«Երևանի Ա. Ցիցիկյանի անվան երաժշտական դպրոց» ՀՈԱԿ-ի </v>
      </c>
      <c r="B2" s="585"/>
      <c r="C2" s="585"/>
      <c r="D2" s="585"/>
      <c r="E2" s="585"/>
      <c r="F2" s="585"/>
      <c r="G2" s="311"/>
      <c r="H2" s="311"/>
      <c r="I2" s="148"/>
      <c r="J2" s="148"/>
      <c r="K2" s="148"/>
      <c r="L2" s="148"/>
      <c r="M2" s="148"/>
      <c r="N2" s="148"/>
      <c r="O2" s="148"/>
      <c r="P2" s="148"/>
      <c r="Q2" s="148"/>
      <c r="R2" s="148"/>
    </row>
    <row r="3" spans="1:18" ht="36.75" customHeight="1">
      <c r="A3" s="588" t="s">
        <v>113</v>
      </c>
      <c r="B3" s="588"/>
      <c r="C3" s="588"/>
      <c r="D3" s="588"/>
      <c r="E3" s="588"/>
      <c r="F3" s="588"/>
      <c r="G3" s="312"/>
      <c r="H3" s="312"/>
      <c r="I3" s="312"/>
    </row>
    <row r="4" spans="1:18" ht="20.25" customHeight="1">
      <c r="F4" s="313" t="s">
        <v>114</v>
      </c>
    </row>
    <row r="5" spans="1:18" ht="90" customHeight="1">
      <c r="A5" s="314" t="s">
        <v>69</v>
      </c>
      <c r="B5" s="315" t="s">
        <v>70</v>
      </c>
      <c r="C5" s="239" t="s">
        <v>115</v>
      </c>
      <c r="D5" s="239" t="s">
        <v>116</v>
      </c>
      <c r="E5" s="315" t="s">
        <v>117</v>
      </c>
      <c r="F5" s="241" t="str">
        <f>+'Dramakani hamematakan'!F5</f>
        <v xml:space="preserve">Ծանոթություն նախատեսվող ցուցանիշների վերաբերյալ </v>
      </c>
    </row>
    <row r="6" spans="1:18" s="99" customFormat="1" ht="31.5" customHeight="1">
      <c r="A6" s="316" t="s">
        <v>8</v>
      </c>
      <c r="B6" s="317" t="s">
        <v>9</v>
      </c>
      <c r="C6" s="318">
        <f>SUM(C7:C18,C21:C23)</f>
        <v>71233.099999999991</v>
      </c>
      <c r="D6" s="318">
        <f>SUM(D7:D18,D21:D23)</f>
        <v>84768.799999999988</v>
      </c>
      <c r="E6" s="319">
        <f t="shared" ref="E6:E61" si="0">D6-C6</f>
        <v>13535.699999999997</v>
      </c>
      <c r="F6" s="320"/>
      <c r="G6" s="574"/>
      <c r="H6" s="574"/>
      <c r="I6" s="148"/>
      <c r="J6" s="148"/>
      <c r="K6" s="148"/>
      <c r="L6" s="148"/>
      <c r="M6" s="148"/>
      <c r="N6" s="148"/>
      <c r="O6" s="148"/>
      <c r="P6" s="148"/>
      <c r="Q6" s="148"/>
      <c r="R6" s="148"/>
    </row>
    <row r="7" spans="1:18" s="216" customFormat="1" ht="18.75" customHeight="1">
      <c r="A7" s="248">
        <v>1</v>
      </c>
      <c r="B7" s="271" t="s">
        <v>10</v>
      </c>
      <c r="C7" s="321">
        <v>64338.9</v>
      </c>
      <c r="D7" s="322">
        <f>+'Ekamut-caxs'!D13</f>
        <v>79732</v>
      </c>
      <c r="E7" s="323">
        <f t="shared" si="0"/>
        <v>15393.099999999999</v>
      </c>
      <c r="F7" s="321"/>
      <c r="G7" s="574"/>
      <c r="H7" s="574"/>
      <c r="I7" s="334"/>
      <c r="J7" s="334"/>
      <c r="K7" s="334"/>
      <c r="L7" s="334"/>
      <c r="M7" s="334"/>
      <c r="N7" s="334"/>
      <c r="O7" s="334"/>
      <c r="P7" s="334"/>
      <c r="Q7" s="334"/>
      <c r="R7" s="334"/>
    </row>
    <row r="8" spans="1:18" s="216" customFormat="1" ht="20.25" customHeight="1">
      <c r="A8" s="248">
        <v>2</v>
      </c>
      <c r="B8" s="271" t="str">
        <f>+'Ekamut-caxs'!B14</f>
        <v>Սուբսիդիա ջրամատակարարման գծով</v>
      </c>
      <c r="C8" s="321">
        <v>2.2000000000000002</v>
      </c>
      <c r="D8" s="322">
        <f>+'Ekamut-caxs'!D14</f>
        <v>1</v>
      </c>
      <c r="E8" s="322">
        <f t="shared" si="0"/>
        <v>-1.2000000000000002</v>
      </c>
      <c r="F8" s="321"/>
      <c r="G8" s="580"/>
      <c r="H8" s="580"/>
      <c r="I8" s="334"/>
      <c r="J8" s="334"/>
      <c r="K8" s="334"/>
      <c r="L8" s="334"/>
      <c r="M8" s="334"/>
      <c r="N8" s="334"/>
      <c r="O8" s="334"/>
      <c r="P8" s="334"/>
      <c r="Q8" s="334"/>
      <c r="R8" s="334"/>
    </row>
    <row r="9" spans="1:18" s="216" customFormat="1" ht="37.5" customHeight="1">
      <c r="A9" s="248">
        <v>3</v>
      </c>
      <c r="B9" s="254" t="s">
        <v>12</v>
      </c>
      <c r="C9" s="321">
        <v>1089.5</v>
      </c>
      <c r="D9" s="322">
        <f>+'Ekamut-caxs'!D15</f>
        <v>1089.4000000000001</v>
      </c>
      <c r="E9" s="322">
        <f t="shared" si="0"/>
        <v>-9.9999999999909051E-2</v>
      </c>
      <c r="F9" s="321"/>
      <c r="G9" s="580"/>
      <c r="H9" s="580"/>
      <c r="I9" s="334"/>
      <c r="J9" s="334"/>
      <c r="K9" s="334"/>
      <c r="L9" s="334"/>
      <c r="M9" s="334"/>
      <c r="N9" s="334"/>
      <c r="O9" s="334"/>
      <c r="P9" s="334"/>
      <c r="Q9" s="334"/>
      <c r="R9" s="334"/>
    </row>
    <row r="10" spans="1:18" s="216" customFormat="1" ht="21.6" customHeight="1">
      <c r="A10" s="248">
        <v>4</v>
      </c>
      <c r="B10" s="254" t="s">
        <v>118</v>
      </c>
      <c r="C10" s="321">
        <v>390.4</v>
      </c>
      <c r="D10" s="322">
        <f>+'Ekamut-caxs'!D16</f>
        <v>836.40000000000009</v>
      </c>
      <c r="E10" s="322">
        <f t="shared" si="0"/>
        <v>446.00000000000011</v>
      </c>
      <c r="F10" s="321"/>
      <c r="G10" s="574"/>
      <c r="H10" s="574"/>
      <c r="I10" s="334"/>
      <c r="J10" s="334"/>
      <c r="K10" s="334"/>
      <c r="L10" s="334"/>
      <c r="M10" s="334"/>
      <c r="N10" s="334"/>
      <c r="O10" s="334"/>
      <c r="P10" s="334"/>
      <c r="Q10" s="334"/>
      <c r="R10" s="334"/>
    </row>
    <row r="11" spans="1:18" s="216" customFormat="1" ht="39" customHeight="1">
      <c r="A11" s="248">
        <v>5</v>
      </c>
      <c r="B11" s="256" t="str">
        <f>+'Ekamut-caxs'!B17</f>
        <v>Վճարովի ծառայություններից (գեղագիտական ուսուցում)</v>
      </c>
      <c r="C11" s="321">
        <v>1603.9</v>
      </c>
      <c r="D11" s="322">
        <f>+'Ekamut-caxs'!D17</f>
        <v>1600</v>
      </c>
      <c r="E11" s="322">
        <f t="shared" ref="E11:E17" si="1">D11-C11</f>
        <v>-3.9000000000000909</v>
      </c>
      <c r="F11" s="321"/>
      <c r="G11" s="574"/>
      <c r="H11" s="574"/>
      <c r="I11" s="334"/>
      <c r="J11" s="334"/>
      <c r="K11" s="334"/>
      <c r="L11" s="334"/>
      <c r="M11" s="334"/>
      <c r="N11" s="334"/>
      <c r="O11" s="334"/>
      <c r="P11" s="334"/>
      <c r="Q11" s="334"/>
      <c r="R11" s="334"/>
    </row>
    <row r="12" spans="1:18" s="216" customFormat="1" ht="18.75" hidden="1" customHeight="1">
      <c r="A12" s="248">
        <v>6</v>
      </c>
      <c r="B12" s="271" t="s">
        <v>15</v>
      </c>
      <c r="C12" s="325"/>
      <c r="D12" s="322">
        <f>+'Ekamut-caxs'!D18</f>
        <v>0</v>
      </c>
      <c r="E12" s="322">
        <f t="shared" si="1"/>
        <v>0</v>
      </c>
      <c r="F12" s="321"/>
      <c r="G12" s="574"/>
      <c r="H12" s="574"/>
      <c r="I12" s="334"/>
      <c r="J12" s="334"/>
      <c r="K12" s="334"/>
      <c r="L12" s="334"/>
      <c r="M12" s="334"/>
      <c r="N12" s="334"/>
      <c r="O12" s="334"/>
      <c r="P12" s="334"/>
      <c r="Q12" s="334"/>
      <c r="R12" s="334"/>
    </row>
    <row r="13" spans="1:18" s="216" customFormat="1" ht="18.75" hidden="1" customHeight="1">
      <c r="A13" s="248">
        <v>7</v>
      </c>
      <c r="B13" s="271" t="s">
        <v>16</v>
      </c>
      <c r="C13" s="325"/>
      <c r="D13" s="322">
        <f>+'Ekamut-caxs'!D19</f>
        <v>0</v>
      </c>
      <c r="E13" s="322">
        <f t="shared" si="1"/>
        <v>0</v>
      </c>
      <c r="F13" s="321"/>
      <c r="G13" s="574"/>
      <c r="H13" s="574"/>
      <c r="I13" s="334"/>
      <c r="J13" s="334"/>
      <c r="K13" s="334"/>
      <c r="L13" s="334"/>
      <c r="M13" s="334"/>
      <c r="N13" s="334"/>
      <c r="O13" s="334"/>
      <c r="P13" s="334"/>
      <c r="Q13" s="334"/>
      <c r="R13" s="334"/>
    </row>
    <row r="14" spans="1:18" s="216" customFormat="1" ht="18.75" hidden="1" customHeight="1">
      <c r="A14" s="248">
        <v>8</v>
      </c>
      <c r="B14" s="99" t="s">
        <v>17</v>
      </c>
      <c r="C14" s="325"/>
      <c r="D14" s="322">
        <f>+'Ekamut-caxs'!D20</f>
        <v>0</v>
      </c>
      <c r="E14" s="322">
        <f t="shared" si="1"/>
        <v>0</v>
      </c>
      <c r="F14" s="321"/>
      <c r="G14" s="574"/>
      <c r="H14" s="574"/>
      <c r="I14" s="334"/>
      <c r="J14" s="334"/>
      <c r="K14" s="334"/>
      <c r="L14" s="334"/>
      <c r="M14" s="334"/>
      <c r="N14" s="334"/>
      <c r="O14" s="334"/>
      <c r="P14" s="334"/>
      <c r="Q14" s="334"/>
      <c r="R14" s="334"/>
    </row>
    <row r="15" spans="1:18" s="216" customFormat="1" ht="39" hidden="1" customHeight="1">
      <c r="A15" s="248">
        <v>9</v>
      </c>
      <c r="B15" s="260" t="s">
        <v>18</v>
      </c>
      <c r="C15" s="325"/>
      <c r="D15" s="322">
        <f>+'Ekamut-caxs'!D21</f>
        <v>0</v>
      </c>
      <c r="E15" s="322">
        <f t="shared" si="1"/>
        <v>0</v>
      </c>
      <c r="F15" s="321"/>
      <c r="G15" s="592"/>
      <c r="H15" s="592"/>
      <c r="I15" s="334"/>
      <c r="J15" s="334"/>
      <c r="K15" s="334"/>
      <c r="L15" s="334"/>
      <c r="M15" s="334"/>
      <c r="N15" s="334"/>
      <c r="O15" s="334"/>
      <c r="P15" s="334"/>
      <c r="Q15" s="334"/>
      <c r="R15" s="334"/>
    </row>
    <row r="16" spans="1:18" s="216" customFormat="1" ht="18.75" hidden="1" customHeight="1">
      <c r="A16" s="248">
        <v>9.1</v>
      </c>
      <c r="B16" s="260"/>
      <c r="C16" s="325"/>
      <c r="D16" s="322">
        <f>+'Ekamut-caxs'!D22</f>
        <v>0</v>
      </c>
      <c r="E16" s="322">
        <f t="shared" si="1"/>
        <v>0</v>
      </c>
      <c r="F16" s="321"/>
      <c r="G16" s="326"/>
      <c r="H16" s="326"/>
      <c r="I16" s="334"/>
      <c r="J16" s="334"/>
      <c r="K16" s="334"/>
      <c r="L16" s="334"/>
      <c r="M16" s="334"/>
      <c r="N16" s="334"/>
      <c r="O16" s="334"/>
      <c r="P16" s="334"/>
      <c r="Q16" s="334"/>
      <c r="R16" s="334"/>
    </row>
    <row r="17" spans="1:18" s="216" customFormat="1" ht="19.5" hidden="1" customHeight="1">
      <c r="A17" s="248">
        <v>9.1999999999999993</v>
      </c>
      <c r="B17" s="260"/>
      <c r="C17" s="325"/>
      <c r="D17" s="322">
        <f>+'Ekamut-caxs'!D23</f>
        <v>0</v>
      </c>
      <c r="E17" s="322">
        <f t="shared" si="1"/>
        <v>0</v>
      </c>
      <c r="F17" s="321"/>
      <c r="G17" s="326"/>
      <c r="H17" s="326"/>
      <c r="I17" s="334"/>
      <c r="J17" s="334"/>
      <c r="K17" s="334"/>
      <c r="L17" s="334"/>
      <c r="M17" s="334"/>
      <c r="N17" s="334"/>
      <c r="O17" s="334"/>
      <c r="P17" s="334"/>
      <c r="Q17" s="334"/>
      <c r="R17" s="334"/>
    </row>
    <row r="18" spans="1:18" s="216" customFormat="1" ht="18.75" customHeight="1">
      <c r="A18" s="248">
        <v>10</v>
      </c>
      <c r="B18" s="256" t="s">
        <v>19</v>
      </c>
      <c r="C18" s="327">
        <f>SUM(C19:C20)</f>
        <v>1806.1</v>
      </c>
      <c r="D18" s="322">
        <f>+'Ekamut-caxs'!D24</f>
        <v>1500</v>
      </c>
      <c r="E18" s="322">
        <f t="shared" si="0"/>
        <v>-306.09999999999991</v>
      </c>
      <c r="F18" s="321"/>
      <c r="G18" s="592"/>
      <c r="H18" s="592"/>
      <c r="I18" s="334"/>
      <c r="J18" s="334"/>
      <c r="K18" s="334"/>
      <c r="L18" s="334"/>
      <c r="M18" s="334"/>
      <c r="N18" s="334"/>
      <c r="O18" s="334"/>
      <c r="P18" s="334"/>
      <c r="Q18" s="334"/>
      <c r="R18" s="334"/>
    </row>
    <row r="19" spans="1:18" ht="18.75" hidden="1" customHeight="1">
      <c r="A19" s="328">
        <v>10.1</v>
      </c>
      <c r="B19" s="329" t="s">
        <v>20</v>
      </c>
      <c r="C19" s="330"/>
      <c r="D19" s="331">
        <f>+'Ekamut-caxs'!D25</f>
        <v>0</v>
      </c>
      <c r="E19" s="331">
        <f t="shared" si="0"/>
        <v>0</v>
      </c>
      <c r="F19" s="332"/>
      <c r="G19" s="574"/>
      <c r="H19" s="574"/>
    </row>
    <row r="20" spans="1:18" ht="18.75" customHeight="1">
      <c r="A20" s="248">
        <v>10.199999999999999</v>
      </c>
      <c r="B20" s="329" t="s">
        <v>21</v>
      </c>
      <c r="C20" s="330">
        <v>1806.1</v>
      </c>
      <c r="D20" s="331">
        <f>+'Ekamut-caxs'!D26</f>
        <v>1500</v>
      </c>
      <c r="E20" s="331">
        <f t="shared" si="0"/>
        <v>-306.09999999999991</v>
      </c>
      <c r="F20" s="332"/>
      <c r="G20" s="577"/>
      <c r="H20" s="577"/>
    </row>
    <row r="21" spans="1:18" s="216" customFormat="1" ht="18.75" customHeight="1">
      <c r="A21" s="248">
        <v>11</v>
      </c>
      <c r="B21" s="259" t="s">
        <v>22</v>
      </c>
      <c r="C21" s="325">
        <v>12.4</v>
      </c>
      <c r="D21" s="322">
        <f>+'Ekamut-caxs'!D27</f>
        <v>10</v>
      </c>
      <c r="E21" s="322">
        <f t="shared" si="0"/>
        <v>-2.4000000000000004</v>
      </c>
      <c r="F21" s="321"/>
      <c r="G21" s="577"/>
      <c r="H21" s="577"/>
      <c r="I21" s="334"/>
      <c r="J21" s="334"/>
      <c r="K21" s="334"/>
      <c r="L21" s="334"/>
      <c r="M21" s="334"/>
      <c r="N21" s="334"/>
      <c r="O21" s="334"/>
      <c r="P21" s="334"/>
      <c r="Q21" s="334"/>
      <c r="R21" s="334"/>
    </row>
    <row r="22" spans="1:18" s="216" customFormat="1" ht="18.75" customHeight="1">
      <c r="A22" s="333">
        <v>12</v>
      </c>
      <c r="B22" s="557" t="s">
        <v>307</v>
      </c>
      <c r="C22" s="325">
        <v>1989.7</v>
      </c>
      <c r="D22" s="321">
        <f>+'Ekamut-caxs'!D28</f>
        <v>0</v>
      </c>
      <c r="E22" s="321">
        <f t="shared" si="0"/>
        <v>-1989.7</v>
      </c>
      <c r="F22" s="321"/>
      <c r="G22" s="334"/>
      <c r="H22" s="334"/>
      <c r="I22" s="334"/>
      <c r="J22" s="334"/>
      <c r="K22" s="334"/>
      <c r="L22" s="334"/>
      <c r="M22" s="334"/>
      <c r="N22" s="334"/>
      <c r="O22" s="334"/>
      <c r="P22" s="334"/>
      <c r="Q22" s="334"/>
      <c r="R22" s="334"/>
    </row>
    <row r="23" spans="1:18" s="216" customFormat="1" ht="18.75" customHeight="1">
      <c r="A23" s="248">
        <v>13</v>
      </c>
      <c r="B23" s="276"/>
      <c r="C23" s="325"/>
      <c r="D23" s="321">
        <f>+'Ekamut-caxs'!D29</f>
        <v>0</v>
      </c>
      <c r="E23" s="321">
        <f t="shared" si="0"/>
        <v>0</v>
      </c>
      <c r="F23" s="321"/>
      <c r="G23" s="334" t="s">
        <v>119</v>
      </c>
      <c r="H23" s="334"/>
      <c r="I23" s="334"/>
      <c r="J23" s="334"/>
      <c r="K23" s="334"/>
      <c r="L23" s="334"/>
      <c r="M23" s="334"/>
      <c r="N23" s="334"/>
      <c r="O23" s="334"/>
      <c r="P23" s="334"/>
      <c r="Q23" s="334"/>
      <c r="R23" s="334"/>
    </row>
    <row r="24" spans="1:18" s="99" customFormat="1" ht="29.25" customHeight="1">
      <c r="A24" s="316" t="s">
        <v>24</v>
      </c>
      <c r="B24" s="191" t="s">
        <v>25</v>
      </c>
      <c r="C24" s="335">
        <f>SUM(C25,C29:C34,C35:C57,C59:C60)</f>
        <v>72999.5</v>
      </c>
      <c r="D24" s="335">
        <f>SUM(D25,D29:D34,D35:D57,D59:D60)</f>
        <v>84768.8</v>
      </c>
      <c r="E24" s="319">
        <f t="shared" si="0"/>
        <v>11769.300000000003</v>
      </c>
      <c r="F24" s="320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</row>
    <row r="25" spans="1:18" s="216" customFormat="1" ht="21" customHeight="1">
      <c r="A25" s="248">
        <v>1</v>
      </c>
      <c r="B25" s="269" t="s">
        <v>26</v>
      </c>
      <c r="C25" s="325">
        <v>67111.199999999997</v>
      </c>
      <c r="D25" s="327">
        <f>+'Ekamut-caxs'!D33</f>
        <v>80587.3</v>
      </c>
      <c r="E25" s="322">
        <f t="shared" si="0"/>
        <v>13476.100000000006</v>
      </c>
      <c r="F25" s="321"/>
      <c r="G25" s="574"/>
      <c r="H25" s="574"/>
      <c r="I25" s="334"/>
      <c r="J25" s="334"/>
      <c r="K25" s="334"/>
      <c r="L25" s="334"/>
      <c r="M25" s="334"/>
      <c r="N25" s="334"/>
      <c r="O25" s="334"/>
      <c r="P25" s="334"/>
      <c r="Q25" s="334"/>
      <c r="R25" s="334"/>
    </row>
    <row r="26" spans="1:18" s="218" customFormat="1" ht="18" customHeight="1">
      <c r="A26" s="336">
        <v>1.1000000000000001</v>
      </c>
      <c r="B26" s="337" t="s">
        <v>82</v>
      </c>
      <c r="C26" s="338">
        <v>1842.8</v>
      </c>
      <c r="D26" s="339">
        <f>+'Ekamut-caxs'!D34</f>
        <v>1280</v>
      </c>
      <c r="E26" s="340">
        <f t="shared" si="0"/>
        <v>-562.79999999999995</v>
      </c>
      <c r="F26" s="341"/>
      <c r="G26" s="591"/>
      <c r="H26" s="591"/>
      <c r="I26" s="351"/>
      <c r="J26" s="351"/>
      <c r="K26" s="351"/>
      <c r="L26" s="351"/>
      <c r="M26" s="351"/>
      <c r="N26" s="351"/>
      <c r="O26" s="351"/>
      <c r="P26" s="351"/>
      <c r="Q26" s="351"/>
      <c r="R26" s="351"/>
    </row>
    <row r="27" spans="1:18" s="218" customFormat="1" ht="18" customHeight="1">
      <c r="A27" s="336">
        <v>1.2</v>
      </c>
      <c r="B27" s="337" t="s">
        <v>27</v>
      </c>
      <c r="C27" s="338">
        <v>728</v>
      </c>
      <c r="D27" s="339">
        <f>+'Ekamut-caxs'!D35</f>
        <v>0</v>
      </c>
      <c r="E27" s="340">
        <f t="shared" si="0"/>
        <v>-728</v>
      </c>
      <c r="F27" s="341"/>
      <c r="G27" s="591"/>
      <c r="H27" s="591"/>
      <c r="I27" s="351"/>
      <c r="J27" s="351"/>
      <c r="K27" s="351"/>
      <c r="L27" s="351"/>
      <c r="M27" s="351"/>
      <c r="N27" s="351"/>
      <c r="O27" s="351"/>
      <c r="P27" s="351"/>
      <c r="Q27" s="351"/>
      <c r="R27" s="351"/>
    </row>
    <row r="28" spans="1:18" s="218" customFormat="1" ht="18" customHeight="1">
      <c r="A28" s="336">
        <v>1.3</v>
      </c>
      <c r="B28" s="337" t="str">
        <f>+'Ekamut-caxs'!B36</f>
        <v>կամավոր ատեստավորման գծով լրավճար</v>
      </c>
      <c r="C28" s="338">
        <v>390.4</v>
      </c>
      <c r="D28" s="339">
        <f>+'Ekamut-caxs'!D36</f>
        <v>836.40000000000009</v>
      </c>
      <c r="E28" s="340">
        <f t="shared" si="0"/>
        <v>446.00000000000011</v>
      </c>
      <c r="F28" s="341"/>
      <c r="G28" s="591"/>
      <c r="H28" s="591"/>
      <c r="I28" s="351"/>
      <c r="J28" s="351"/>
      <c r="K28" s="351"/>
      <c r="L28" s="351"/>
      <c r="M28" s="351"/>
      <c r="N28" s="351"/>
      <c r="O28" s="351"/>
      <c r="P28" s="351"/>
      <c r="Q28" s="351"/>
      <c r="R28" s="351"/>
    </row>
    <row r="29" spans="1:18" s="216" customFormat="1" ht="21" customHeight="1">
      <c r="A29" s="248">
        <v>2</v>
      </c>
      <c r="B29" s="271" t="s">
        <v>29</v>
      </c>
      <c r="C29" s="325">
        <v>541.4</v>
      </c>
      <c r="D29" s="327">
        <f>+'Ekamut-caxs'!D37</f>
        <v>541.5</v>
      </c>
      <c r="E29" s="322">
        <f t="shared" si="0"/>
        <v>0.10000000000002274</v>
      </c>
      <c r="F29" s="321"/>
      <c r="G29" s="574"/>
      <c r="H29" s="574"/>
      <c r="I29" s="334"/>
      <c r="J29" s="334"/>
      <c r="K29" s="334"/>
      <c r="L29" s="334"/>
      <c r="M29" s="334"/>
      <c r="N29" s="334"/>
      <c r="O29" s="334"/>
      <c r="P29" s="334"/>
      <c r="Q29" s="334"/>
      <c r="R29" s="334"/>
    </row>
    <row r="30" spans="1:18" s="216" customFormat="1" ht="21" customHeight="1">
      <c r="A30" s="248">
        <v>3</v>
      </c>
      <c r="B30" s="271" t="s">
        <v>30</v>
      </c>
      <c r="C30" s="325">
        <v>312.5</v>
      </c>
      <c r="D30" s="327">
        <f>+'Ekamut-caxs'!D38</f>
        <v>344.8</v>
      </c>
      <c r="E30" s="322">
        <f t="shared" si="0"/>
        <v>32.300000000000011</v>
      </c>
      <c r="F30" s="321"/>
      <c r="G30" s="574"/>
      <c r="H30" s="574"/>
      <c r="I30" s="334"/>
      <c r="J30" s="334"/>
      <c r="K30" s="334"/>
      <c r="L30" s="334"/>
      <c r="M30" s="334"/>
      <c r="N30" s="334"/>
      <c r="O30" s="334"/>
      <c r="P30" s="334"/>
      <c r="Q30" s="334"/>
      <c r="R30" s="334"/>
    </row>
    <row r="31" spans="1:18" s="216" customFormat="1" ht="21" customHeight="1">
      <c r="A31" s="248">
        <v>4</v>
      </c>
      <c r="B31" s="271" t="s">
        <v>31</v>
      </c>
      <c r="C31" s="325">
        <v>38.1</v>
      </c>
      <c r="D31" s="327">
        <f>+'Ekamut-caxs'!D39</f>
        <v>38.700000000000003</v>
      </c>
      <c r="E31" s="322">
        <f t="shared" si="0"/>
        <v>0.60000000000000142</v>
      </c>
      <c r="F31" s="321"/>
      <c r="G31" s="574"/>
      <c r="H31" s="574"/>
      <c r="I31" s="334"/>
      <c r="J31" s="334"/>
      <c r="K31" s="334"/>
      <c r="L31" s="334"/>
      <c r="M31" s="334"/>
      <c r="N31" s="334"/>
      <c r="O31" s="334"/>
      <c r="P31" s="334"/>
      <c r="Q31" s="334"/>
      <c r="R31" s="334"/>
    </row>
    <row r="32" spans="1:18" s="216" customFormat="1" ht="21" customHeight="1">
      <c r="A32" s="248">
        <v>5</v>
      </c>
      <c r="B32" s="271" t="s">
        <v>32</v>
      </c>
      <c r="C32" s="325"/>
      <c r="D32" s="327">
        <f>+'Ekamut-caxs'!D40</f>
        <v>30</v>
      </c>
      <c r="E32" s="322">
        <f t="shared" si="0"/>
        <v>30</v>
      </c>
      <c r="F32" s="321"/>
      <c r="G32" s="574"/>
      <c r="H32" s="574"/>
      <c r="I32" s="334"/>
      <c r="J32" s="334"/>
      <c r="K32" s="334"/>
      <c r="L32" s="334"/>
      <c r="M32" s="334"/>
      <c r="N32" s="334"/>
      <c r="O32" s="334"/>
      <c r="P32" s="334"/>
      <c r="Q32" s="334"/>
      <c r="R32" s="334"/>
    </row>
    <row r="33" spans="1:18" s="216" customFormat="1" ht="21" customHeight="1">
      <c r="A33" s="248">
        <v>6</v>
      </c>
      <c r="B33" s="271" t="s">
        <v>33</v>
      </c>
      <c r="C33" s="325">
        <v>40</v>
      </c>
      <c r="D33" s="327">
        <f>+'Ekamut-caxs'!D41</f>
        <v>50</v>
      </c>
      <c r="E33" s="322">
        <f t="shared" si="0"/>
        <v>10</v>
      </c>
      <c r="F33" s="321"/>
      <c r="G33" s="574"/>
      <c r="H33" s="574"/>
      <c r="I33" s="334"/>
      <c r="J33" s="334"/>
      <c r="K33" s="334"/>
      <c r="L33" s="334"/>
      <c r="M33" s="334"/>
      <c r="N33" s="334"/>
      <c r="O33" s="334"/>
      <c r="P33" s="334"/>
      <c r="Q33" s="334"/>
      <c r="R33" s="334"/>
    </row>
    <row r="34" spans="1:18" s="216" customFormat="1" ht="21" customHeight="1">
      <c r="A34" s="248">
        <v>7</v>
      </c>
      <c r="B34" s="271" t="s">
        <v>34</v>
      </c>
      <c r="C34" s="327">
        <v>149.4</v>
      </c>
      <c r="D34" s="327">
        <f>+'Ekamut-caxs'!D42</f>
        <v>146.6</v>
      </c>
      <c r="E34" s="322">
        <f t="shared" si="0"/>
        <v>-2.8000000000000114</v>
      </c>
      <c r="F34" s="321"/>
      <c r="G34" s="574"/>
      <c r="H34" s="574"/>
      <c r="I34" s="334"/>
      <c r="J34" s="334"/>
      <c r="K34" s="334"/>
      <c r="L34" s="334"/>
      <c r="M34" s="334"/>
      <c r="N34" s="334"/>
      <c r="O34" s="334"/>
      <c r="P34" s="334"/>
      <c r="Q34" s="334"/>
      <c r="R34" s="334"/>
    </row>
    <row r="35" spans="1:18" s="216" customFormat="1" ht="21" customHeight="1">
      <c r="A35" s="248">
        <v>8</v>
      </c>
      <c r="B35" s="271" t="s">
        <v>35</v>
      </c>
      <c r="C35" s="325"/>
      <c r="D35" s="327">
        <f>+'Ekamut-caxs'!D43</f>
        <v>0</v>
      </c>
      <c r="E35" s="322">
        <f t="shared" si="0"/>
        <v>0</v>
      </c>
      <c r="F35" s="321"/>
      <c r="G35" s="574"/>
      <c r="H35" s="574"/>
      <c r="I35" s="334"/>
      <c r="J35" s="334"/>
      <c r="K35" s="334"/>
      <c r="L35" s="334"/>
      <c r="M35" s="334"/>
      <c r="N35" s="334"/>
      <c r="O35" s="334"/>
      <c r="P35" s="334"/>
      <c r="Q35" s="334"/>
      <c r="R35" s="334"/>
    </row>
    <row r="36" spans="1:18" s="216" customFormat="1" ht="38.25" customHeight="1">
      <c r="A36" s="248">
        <v>9</v>
      </c>
      <c r="B36" s="273" t="s">
        <v>36</v>
      </c>
      <c r="C36" s="558">
        <v>570</v>
      </c>
      <c r="D36" s="561">
        <f>+'Ekamut-caxs'!D44</f>
        <v>400</v>
      </c>
      <c r="E36" s="322">
        <f t="shared" si="0"/>
        <v>-170</v>
      </c>
      <c r="F36" s="321"/>
      <c r="G36" s="574"/>
      <c r="H36" s="574"/>
      <c r="I36" s="334"/>
      <c r="J36" s="334"/>
      <c r="K36" s="334"/>
      <c r="L36" s="334"/>
      <c r="M36" s="334"/>
      <c r="N36" s="334"/>
      <c r="O36" s="334"/>
      <c r="P36" s="334"/>
      <c r="Q36" s="334"/>
      <c r="R36" s="334"/>
    </row>
    <row r="37" spans="1:18" s="216" customFormat="1" ht="21.75" customHeight="1">
      <c r="A37" s="248">
        <v>10</v>
      </c>
      <c r="B37" s="275" t="s">
        <v>37</v>
      </c>
      <c r="C37" s="325">
        <v>100</v>
      </c>
      <c r="D37" s="561">
        <f>+'Ekamut-caxs'!D45</f>
        <v>278.89999999999998</v>
      </c>
      <c r="E37" s="322">
        <f t="shared" si="0"/>
        <v>178.89999999999998</v>
      </c>
      <c r="F37" s="321"/>
      <c r="G37" s="574"/>
      <c r="H37" s="574"/>
      <c r="I37" s="334"/>
      <c r="J37" s="334"/>
      <c r="K37" s="334"/>
      <c r="L37" s="334"/>
      <c r="M37" s="334"/>
      <c r="N37" s="334"/>
      <c r="O37" s="334"/>
      <c r="P37" s="334"/>
      <c r="Q37" s="334"/>
      <c r="R37" s="334"/>
    </row>
    <row r="38" spans="1:18" s="216" customFormat="1" ht="21" customHeight="1">
      <c r="A38" s="248">
        <v>11</v>
      </c>
      <c r="B38" s="271" t="s">
        <v>38</v>
      </c>
      <c r="C38" s="325">
        <v>50.5</v>
      </c>
      <c r="D38" s="561">
        <f>+'Ekamut-caxs'!D46</f>
        <v>50</v>
      </c>
      <c r="E38" s="322">
        <f t="shared" si="0"/>
        <v>-0.5</v>
      </c>
      <c r="F38" s="321"/>
      <c r="G38" s="574"/>
      <c r="H38" s="574"/>
      <c r="I38" s="334"/>
      <c r="J38" s="334"/>
      <c r="K38" s="334"/>
      <c r="L38" s="334"/>
      <c r="M38" s="334"/>
      <c r="N38" s="334"/>
      <c r="O38" s="334"/>
      <c r="P38" s="334"/>
      <c r="Q38" s="334"/>
      <c r="R38" s="334"/>
    </row>
    <row r="39" spans="1:18" s="216" customFormat="1" ht="21" customHeight="1">
      <c r="A39" s="248">
        <v>12</v>
      </c>
      <c r="B39" s="271" t="s">
        <v>39</v>
      </c>
      <c r="C39" s="325"/>
      <c r="D39" s="561">
        <f>+'Ekamut-caxs'!D47</f>
        <v>0</v>
      </c>
      <c r="E39" s="322">
        <f t="shared" si="0"/>
        <v>0</v>
      </c>
      <c r="F39" s="321"/>
      <c r="G39" s="574"/>
      <c r="H39" s="574"/>
      <c r="I39" s="334"/>
      <c r="J39" s="334"/>
      <c r="K39" s="334"/>
      <c r="L39" s="334"/>
      <c r="M39" s="334"/>
      <c r="N39" s="334"/>
      <c r="O39" s="334"/>
      <c r="P39" s="334"/>
      <c r="Q39" s="334"/>
      <c r="R39" s="334"/>
    </row>
    <row r="40" spans="1:18" s="216" customFormat="1" ht="20.25" customHeight="1">
      <c r="A40" s="248">
        <v>13</v>
      </c>
      <c r="B40" s="271" t="s">
        <v>40</v>
      </c>
      <c r="C40" s="325"/>
      <c r="D40" s="561">
        <f>+'Ekamut-caxs'!D48</f>
        <v>0</v>
      </c>
      <c r="E40" s="322">
        <f t="shared" si="0"/>
        <v>0</v>
      </c>
      <c r="F40" s="321"/>
      <c r="G40" s="574"/>
      <c r="H40" s="574"/>
      <c r="I40" s="334"/>
      <c r="J40" s="334"/>
      <c r="K40" s="334"/>
      <c r="L40" s="334"/>
      <c r="M40" s="334"/>
      <c r="N40" s="334"/>
      <c r="O40" s="334"/>
      <c r="P40" s="334"/>
      <c r="Q40" s="334"/>
      <c r="R40" s="334"/>
    </row>
    <row r="41" spans="1:18" s="216" customFormat="1" ht="21" customHeight="1">
      <c r="A41" s="248">
        <v>14</v>
      </c>
      <c r="B41" s="271" t="s">
        <v>41</v>
      </c>
      <c r="C41" s="321">
        <v>33.799999999999997</v>
      </c>
      <c r="D41" s="561">
        <f>+'Ekamut-caxs'!D49</f>
        <v>150</v>
      </c>
      <c r="E41" s="322">
        <f t="shared" si="0"/>
        <v>116.2</v>
      </c>
      <c r="F41" s="321"/>
      <c r="G41" s="574"/>
      <c r="H41" s="574"/>
      <c r="I41" s="334"/>
      <c r="J41" s="334"/>
      <c r="K41" s="334"/>
      <c r="L41" s="334"/>
      <c r="M41" s="334"/>
      <c r="N41" s="334"/>
      <c r="O41" s="334"/>
      <c r="P41" s="334"/>
      <c r="Q41" s="334"/>
      <c r="R41" s="334"/>
    </row>
    <row r="42" spans="1:18" s="216" customFormat="1" ht="21" customHeight="1">
      <c r="A42" s="248">
        <v>15</v>
      </c>
      <c r="B42" s="271" t="s">
        <v>42</v>
      </c>
      <c r="C42" s="321">
        <v>43.8</v>
      </c>
      <c r="D42" s="561">
        <f>+'Ekamut-caxs'!D50</f>
        <v>50</v>
      </c>
      <c r="E42" s="322">
        <f t="shared" si="0"/>
        <v>6.2000000000000028</v>
      </c>
      <c r="F42" s="321"/>
      <c r="G42" s="574"/>
      <c r="H42" s="574"/>
      <c r="I42" s="334"/>
      <c r="J42" s="334"/>
      <c r="K42" s="334"/>
      <c r="L42" s="334"/>
      <c r="M42" s="334"/>
      <c r="N42" s="334"/>
      <c r="O42" s="334"/>
      <c r="P42" s="334"/>
      <c r="Q42" s="334"/>
      <c r="R42" s="334"/>
    </row>
    <row r="43" spans="1:18" s="216" customFormat="1" ht="21" customHeight="1">
      <c r="A43" s="248">
        <v>16</v>
      </c>
      <c r="B43" s="271" t="s">
        <v>43</v>
      </c>
      <c r="C43" s="321"/>
      <c r="D43" s="561">
        <f>+'Ekamut-caxs'!D51</f>
        <v>0</v>
      </c>
      <c r="E43" s="322">
        <f t="shared" si="0"/>
        <v>0</v>
      </c>
      <c r="F43" s="321"/>
      <c r="G43" s="574"/>
      <c r="H43" s="574"/>
      <c r="I43" s="334"/>
      <c r="J43" s="334"/>
      <c r="K43" s="334"/>
      <c r="L43" s="334"/>
      <c r="M43" s="334"/>
      <c r="N43" s="334"/>
      <c r="O43" s="334"/>
      <c r="P43" s="334"/>
      <c r="Q43" s="334"/>
      <c r="R43" s="334"/>
    </row>
    <row r="44" spans="1:18" s="216" customFormat="1" ht="21" customHeight="1">
      <c r="A44" s="248">
        <v>17</v>
      </c>
      <c r="B44" s="271" t="s">
        <v>44</v>
      </c>
      <c r="C44" s="321"/>
      <c r="D44" s="561">
        <f>+'Ekamut-caxs'!D52</f>
        <v>0</v>
      </c>
      <c r="E44" s="322">
        <f t="shared" si="0"/>
        <v>0</v>
      </c>
      <c r="F44" s="321"/>
      <c r="G44" s="574"/>
      <c r="H44" s="574"/>
      <c r="I44" s="334"/>
      <c r="J44" s="334"/>
      <c r="K44" s="334"/>
      <c r="L44" s="334"/>
      <c r="M44" s="334"/>
      <c r="N44" s="334"/>
      <c r="O44" s="334"/>
      <c r="P44" s="334"/>
      <c r="Q44" s="334"/>
      <c r="R44" s="334"/>
    </row>
    <row r="45" spans="1:18" s="216" customFormat="1" ht="21" customHeight="1">
      <c r="A45" s="248">
        <v>18</v>
      </c>
      <c r="B45" s="271" t="s">
        <v>45</v>
      </c>
      <c r="C45" s="325">
        <v>256</v>
      </c>
      <c r="D45" s="561">
        <f>+'Ekamut-caxs'!D53</f>
        <v>288</v>
      </c>
      <c r="E45" s="322">
        <f t="shared" si="0"/>
        <v>32</v>
      </c>
      <c r="F45" s="321"/>
      <c r="G45" s="574"/>
      <c r="H45" s="574"/>
      <c r="I45" s="334"/>
      <c r="J45" s="334"/>
      <c r="K45" s="334"/>
      <c r="L45" s="334"/>
      <c r="M45" s="334"/>
      <c r="N45" s="334"/>
      <c r="O45" s="334"/>
      <c r="P45" s="334"/>
      <c r="Q45" s="334"/>
      <c r="R45" s="334"/>
    </row>
    <row r="46" spans="1:18" s="216" customFormat="1" ht="35.25" customHeight="1">
      <c r="A46" s="248">
        <v>19</v>
      </c>
      <c r="B46" s="256" t="s">
        <v>46</v>
      </c>
      <c r="C46" s="325">
        <v>16</v>
      </c>
      <c r="D46" s="561">
        <f>+'Ekamut-caxs'!D54</f>
        <v>50</v>
      </c>
      <c r="E46" s="322">
        <f t="shared" si="0"/>
        <v>34</v>
      </c>
      <c r="F46" s="321"/>
      <c r="G46" s="574"/>
      <c r="H46" s="574"/>
      <c r="I46" s="334"/>
      <c r="J46" s="334"/>
      <c r="K46" s="334"/>
      <c r="L46" s="334"/>
      <c r="M46" s="334"/>
      <c r="N46" s="334"/>
      <c r="O46" s="334"/>
      <c r="P46" s="334"/>
      <c r="Q46" s="334"/>
      <c r="R46" s="334"/>
    </row>
    <row r="47" spans="1:18" s="216" customFormat="1" ht="39" customHeight="1">
      <c r="A47" s="248">
        <v>20</v>
      </c>
      <c r="B47" s="256" t="s">
        <v>47</v>
      </c>
      <c r="C47" s="321">
        <v>107</v>
      </c>
      <c r="D47" s="561">
        <f>+'Ekamut-caxs'!D55</f>
        <v>107</v>
      </c>
      <c r="E47" s="322">
        <f t="shared" si="0"/>
        <v>0</v>
      </c>
      <c r="F47" s="321"/>
      <c r="G47" s="574"/>
      <c r="H47" s="574"/>
      <c r="I47" s="334"/>
      <c r="J47" s="334"/>
      <c r="K47" s="334"/>
      <c r="L47" s="334"/>
      <c r="M47" s="334"/>
      <c r="N47" s="334"/>
      <c r="O47" s="334"/>
      <c r="P47" s="334"/>
      <c r="Q47" s="334"/>
      <c r="R47" s="334"/>
    </row>
    <row r="48" spans="1:18" s="216" customFormat="1" ht="23.25" customHeight="1">
      <c r="A48" s="248">
        <v>21</v>
      </c>
      <c r="B48" s="271" t="s">
        <v>48</v>
      </c>
      <c r="C48" s="321">
        <v>3</v>
      </c>
      <c r="D48" s="561">
        <f>+'Ekamut-caxs'!D56</f>
        <v>6</v>
      </c>
      <c r="E48" s="322">
        <f t="shared" ref="E48:E60" si="2">D48-C48</f>
        <v>3</v>
      </c>
      <c r="F48" s="321"/>
      <c r="G48" s="574"/>
      <c r="H48" s="574"/>
      <c r="I48" s="334"/>
      <c r="J48" s="334"/>
      <c r="K48" s="334"/>
      <c r="L48" s="334"/>
      <c r="M48" s="334"/>
      <c r="N48" s="334"/>
      <c r="O48" s="334"/>
      <c r="P48" s="334"/>
      <c r="Q48" s="334"/>
      <c r="R48" s="334"/>
    </row>
    <row r="49" spans="1:18" s="216" customFormat="1" ht="21" customHeight="1">
      <c r="A49" s="248">
        <v>22</v>
      </c>
      <c r="B49" s="271" t="s">
        <v>49</v>
      </c>
      <c r="C49" s="321"/>
      <c r="D49" s="561">
        <f>+'Ekamut-caxs'!D57</f>
        <v>0</v>
      </c>
      <c r="E49" s="322">
        <f t="shared" si="2"/>
        <v>0</v>
      </c>
      <c r="F49" s="321"/>
      <c r="G49" s="574"/>
      <c r="H49" s="574"/>
      <c r="I49" s="334"/>
      <c r="J49" s="334"/>
      <c r="K49" s="334"/>
      <c r="L49" s="334"/>
      <c r="M49" s="334"/>
      <c r="N49" s="334"/>
      <c r="O49" s="334"/>
      <c r="P49" s="334"/>
      <c r="Q49" s="334"/>
      <c r="R49" s="334"/>
    </row>
    <row r="50" spans="1:18" s="216" customFormat="1" ht="21" customHeight="1">
      <c r="A50" s="248">
        <v>23</v>
      </c>
      <c r="B50" s="271" t="s">
        <v>50</v>
      </c>
      <c r="C50" s="321"/>
      <c r="D50" s="561">
        <f>+'Ekamut-caxs'!D58</f>
        <v>0</v>
      </c>
      <c r="E50" s="322">
        <f t="shared" si="2"/>
        <v>0</v>
      </c>
      <c r="F50" s="321"/>
      <c r="G50" s="574"/>
      <c r="H50" s="574"/>
      <c r="I50" s="334"/>
      <c r="J50" s="334"/>
      <c r="K50" s="334"/>
      <c r="L50" s="334"/>
      <c r="M50" s="334"/>
      <c r="N50" s="334"/>
      <c r="O50" s="334"/>
      <c r="P50" s="334"/>
      <c r="Q50" s="334"/>
      <c r="R50" s="334"/>
    </row>
    <row r="51" spans="1:18" s="216" customFormat="1" ht="20.25" customHeight="1">
      <c r="A51" s="248">
        <v>24</v>
      </c>
      <c r="B51" s="271" t="s">
        <v>51</v>
      </c>
      <c r="C51" s="321"/>
      <c r="D51" s="561">
        <f>+'Ekamut-caxs'!D59</f>
        <v>0</v>
      </c>
      <c r="E51" s="322">
        <f t="shared" si="2"/>
        <v>0</v>
      </c>
      <c r="F51" s="321"/>
      <c r="G51" s="574"/>
      <c r="H51" s="574"/>
      <c r="I51" s="334"/>
      <c r="J51" s="334"/>
      <c r="K51" s="334"/>
      <c r="L51" s="334"/>
      <c r="M51" s="334"/>
      <c r="N51" s="334"/>
      <c r="O51" s="334"/>
      <c r="P51" s="334"/>
      <c r="Q51" s="334"/>
      <c r="R51" s="334"/>
    </row>
    <row r="52" spans="1:18" s="216" customFormat="1" ht="39" customHeight="1">
      <c r="A52" s="248">
        <v>25</v>
      </c>
      <c r="B52" s="256" t="s">
        <v>52</v>
      </c>
      <c r="C52" s="559">
        <v>150</v>
      </c>
      <c r="D52" s="561">
        <f>+'Ekamut-caxs'!D60</f>
        <v>150</v>
      </c>
      <c r="E52" s="322">
        <f t="shared" si="2"/>
        <v>0</v>
      </c>
      <c r="F52" s="321"/>
      <c r="G52" s="574"/>
      <c r="H52" s="574"/>
      <c r="I52" s="334"/>
      <c r="J52" s="334"/>
      <c r="K52" s="334"/>
      <c r="L52" s="334"/>
      <c r="M52" s="334"/>
      <c r="N52" s="334"/>
      <c r="O52" s="334"/>
      <c r="P52" s="334"/>
      <c r="Q52" s="334"/>
      <c r="R52" s="334"/>
    </row>
    <row r="53" spans="1:18" s="216" customFormat="1" ht="21" hidden="1" customHeight="1">
      <c r="A53" s="248">
        <v>26</v>
      </c>
      <c r="B53" s="271" t="s">
        <v>53</v>
      </c>
      <c r="C53" s="321"/>
      <c r="D53" s="561">
        <f>+'Ekamut-caxs'!D61</f>
        <v>0</v>
      </c>
      <c r="E53" s="322">
        <f t="shared" si="2"/>
        <v>0</v>
      </c>
      <c r="F53" s="321"/>
      <c r="G53" s="577"/>
      <c r="H53" s="577"/>
      <c r="I53" s="334"/>
      <c r="J53" s="334"/>
      <c r="K53" s="334"/>
      <c r="L53" s="334"/>
      <c r="M53" s="334"/>
      <c r="N53" s="334"/>
      <c r="O53" s="334"/>
      <c r="P53" s="334"/>
      <c r="Q53" s="334"/>
      <c r="R53" s="334"/>
    </row>
    <row r="54" spans="1:18" s="216" customFormat="1" ht="21" hidden="1" customHeight="1">
      <c r="A54" s="248">
        <v>27</v>
      </c>
      <c r="B54" s="276"/>
      <c r="C54" s="321"/>
      <c r="D54" s="561">
        <f>+'Ekamut-caxs'!D62</f>
        <v>0</v>
      </c>
      <c r="E54" s="321">
        <f t="shared" si="2"/>
        <v>0</v>
      </c>
      <c r="F54" s="321"/>
      <c r="G54" s="577"/>
      <c r="H54" s="577"/>
      <c r="I54" s="334"/>
      <c r="J54" s="334"/>
      <c r="K54" s="334"/>
      <c r="L54" s="334"/>
      <c r="M54" s="334"/>
      <c r="N54" s="334"/>
      <c r="O54" s="334"/>
      <c r="P54" s="334"/>
      <c r="Q54" s="334"/>
      <c r="R54" s="334"/>
    </row>
    <row r="55" spans="1:18" s="216" customFormat="1" ht="21" hidden="1" customHeight="1">
      <c r="A55" s="248">
        <v>28</v>
      </c>
      <c r="B55" s="276"/>
      <c r="C55" s="321"/>
      <c r="D55" s="561">
        <f>+'Ekamut-caxs'!D63</f>
        <v>0</v>
      </c>
      <c r="E55" s="321"/>
      <c r="F55" s="321"/>
      <c r="G55" s="235"/>
      <c r="H55" s="235"/>
      <c r="I55" s="334"/>
      <c r="J55" s="334"/>
      <c r="K55" s="334"/>
      <c r="L55" s="334"/>
      <c r="M55" s="334"/>
      <c r="N55" s="334"/>
      <c r="O55" s="334"/>
      <c r="P55" s="334"/>
      <c r="Q55" s="334"/>
      <c r="R55" s="334"/>
    </row>
    <row r="56" spans="1:18" s="216" customFormat="1" ht="21" hidden="1" customHeight="1">
      <c r="A56" s="248">
        <v>29</v>
      </c>
      <c r="B56" s="276"/>
      <c r="C56" s="321"/>
      <c r="D56" s="561">
        <f>+'Ekamut-caxs'!D64</f>
        <v>0</v>
      </c>
      <c r="E56" s="321">
        <f>D56-C56</f>
        <v>0</v>
      </c>
      <c r="F56" s="321"/>
      <c r="G56" s="577"/>
      <c r="H56" s="577"/>
      <c r="I56" s="334"/>
      <c r="J56" s="334"/>
      <c r="K56" s="334"/>
      <c r="L56" s="334"/>
      <c r="M56" s="334"/>
      <c r="N56" s="334"/>
      <c r="O56" s="334"/>
      <c r="P56" s="334"/>
      <c r="Q56" s="334"/>
      <c r="R56" s="334"/>
    </row>
    <row r="57" spans="1:18" s="216" customFormat="1" ht="30" customHeight="1">
      <c r="A57" s="248">
        <v>30</v>
      </c>
      <c r="B57" s="342" t="s">
        <v>55</v>
      </c>
      <c r="C57" s="321">
        <v>3476.8</v>
      </c>
      <c r="D57" s="561">
        <f>+'Ekamut-caxs'!D65</f>
        <v>1500</v>
      </c>
      <c r="E57" s="322">
        <f t="shared" si="2"/>
        <v>-1976.8000000000002</v>
      </c>
      <c r="F57" s="321"/>
      <c r="G57" s="574"/>
      <c r="H57" s="574"/>
      <c r="I57" s="334"/>
      <c r="J57" s="334"/>
      <c r="K57" s="334"/>
      <c r="L57" s="334"/>
      <c r="M57" s="334"/>
      <c r="N57" s="334"/>
      <c r="O57" s="334"/>
      <c r="P57" s="334"/>
      <c r="Q57" s="334"/>
      <c r="R57" s="334"/>
    </row>
    <row r="58" spans="1:18" s="217" customFormat="1" ht="20.25" customHeight="1">
      <c r="A58" s="261">
        <v>30.1</v>
      </c>
      <c r="B58" s="343" t="s">
        <v>56</v>
      </c>
      <c r="C58" s="341">
        <v>1806.1</v>
      </c>
      <c r="D58" s="562">
        <f>+'Ekamut-caxs'!D66</f>
        <v>1500</v>
      </c>
      <c r="E58" s="340">
        <f t="shared" si="2"/>
        <v>-306.09999999999991</v>
      </c>
      <c r="F58" s="341"/>
      <c r="G58" s="591"/>
      <c r="H58" s="591"/>
      <c r="I58" s="295"/>
      <c r="J58" s="295"/>
      <c r="K58" s="295"/>
      <c r="L58" s="295"/>
      <c r="M58" s="295"/>
      <c r="N58" s="295"/>
      <c r="O58" s="295"/>
      <c r="P58" s="295"/>
      <c r="Q58" s="295"/>
      <c r="R58" s="295"/>
    </row>
    <row r="59" spans="1:18" s="216" customFormat="1" ht="21" customHeight="1">
      <c r="A59" s="248">
        <v>31</v>
      </c>
      <c r="B59" s="256" t="s">
        <v>57</v>
      </c>
      <c r="C59" s="321"/>
      <c r="D59" s="561">
        <f>+'Ekamut-caxs'!D67</f>
        <v>0</v>
      </c>
      <c r="E59" s="322">
        <f t="shared" si="2"/>
        <v>0</v>
      </c>
      <c r="F59" s="321"/>
      <c r="G59" s="574"/>
      <c r="H59" s="574"/>
      <c r="I59" s="334"/>
      <c r="J59" s="334"/>
      <c r="K59" s="334"/>
      <c r="L59" s="334"/>
      <c r="M59" s="334"/>
      <c r="N59" s="334"/>
      <c r="O59" s="334"/>
      <c r="P59" s="334"/>
      <c r="Q59" s="334"/>
      <c r="R59" s="334"/>
    </row>
    <row r="60" spans="1:18" s="216" customFormat="1" ht="21" customHeight="1">
      <c r="A60" s="248">
        <v>32</v>
      </c>
      <c r="B60" s="271" t="s">
        <v>58</v>
      </c>
      <c r="C60" s="321"/>
      <c r="D60" s="561">
        <f>+'Ekamut-caxs'!D68</f>
        <v>0</v>
      </c>
      <c r="E60" s="322">
        <f t="shared" si="2"/>
        <v>0</v>
      </c>
      <c r="F60" s="321"/>
      <c r="G60" s="574"/>
      <c r="H60" s="574"/>
      <c r="I60" s="334"/>
      <c r="J60" s="334"/>
      <c r="K60" s="334"/>
      <c r="L60" s="334"/>
      <c r="M60" s="334"/>
      <c r="N60" s="334"/>
      <c r="O60" s="334"/>
      <c r="P60" s="334"/>
      <c r="Q60" s="334"/>
      <c r="R60" s="334"/>
    </row>
    <row r="61" spans="1:18" s="309" customFormat="1" ht="24.75" customHeight="1">
      <c r="A61" s="344"/>
      <c r="B61" s="345" t="s">
        <v>120</v>
      </c>
      <c r="C61" s="318">
        <f>C6-C24</f>
        <v>-1766.4000000000087</v>
      </c>
      <c r="D61" s="563">
        <f>D6-D24</f>
        <v>0</v>
      </c>
      <c r="E61" s="318">
        <f t="shared" si="0"/>
        <v>1766.4000000000087</v>
      </c>
      <c r="F61" s="320"/>
      <c r="G61" s="180"/>
      <c r="H61" s="180"/>
      <c r="I61" s="180"/>
      <c r="J61" s="180"/>
      <c r="K61" s="180"/>
      <c r="L61" s="180"/>
      <c r="M61" s="180"/>
      <c r="N61" s="180"/>
      <c r="O61" s="180"/>
      <c r="P61" s="180"/>
      <c r="Q61" s="180"/>
      <c r="R61" s="180"/>
    </row>
    <row r="62" spans="1:18" s="309" customFormat="1" ht="45" customHeight="1">
      <c r="A62" s="346"/>
      <c r="C62" s="347"/>
      <c r="D62" s="347"/>
      <c r="E62" s="347"/>
      <c r="F62" s="347"/>
      <c r="G62" s="180"/>
      <c r="H62" s="180"/>
      <c r="I62" s="180"/>
      <c r="J62" s="180"/>
      <c r="K62" s="180"/>
      <c r="L62" s="180"/>
      <c r="M62" s="180"/>
      <c r="N62" s="180"/>
      <c r="O62" s="180"/>
      <c r="P62" s="180"/>
      <c r="Q62" s="180"/>
      <c r="R62" s="180"/>
    </row>
    <row r="63" spans="1:18" ht="24.75" customHeight="1">
      <c r="B63" s="348" t="s">
        <v>60</v>
      </c>
      <c r="D63" s="590" t="str">
        <f>+'Ekamut-caxs'!C71</f>
        <v>Դ. Հովհաննիսյան</v>
      </c>
      <c r="E63" s="590"/>
      <c r="F63" s="301"/>
    </row>
    <row r="64" spans="1:18" ht="9.75" customHeight="1">
      <c r="B64" s="349"/>
      <c r="D64" s="589" t="s">
        <v>121</v>
      </c>
      <c r="E64" s="589"/>
      <c r="F64" s="350"/>
    </row>
    <row r="65" spans="1:6" ht="24.75" customHeight="1">
      <c r="B65" s="348" t="s">
        <v>62</v>
      </c>
      <c r="D65" s="590" t="str">
        <f>+'Ekamut-caxs'!C73</f>
        <v>Ս.Ներսիսյան</v>
      </c>
      <c r="E65" s="590"/>
      <c r="F65" s="301"/>
    </row>
    <row r="66" spans="1:6" ht="11.25" customHeight="1">
      <c r="D66" s="589" t="s">
        <v>121</v>
      </c>
      <c r="E66" s="589"/>
      <c r="F66" s="350"/>
    </row>
    <row r="67" spans="1:6" s="167" customFormat="1">
      <c r="A67" s="310"/>
      <c r="B67" s="303" t="s">
        <v>122</v>
      </c>
      <c r="C67" s="310"/>
      <c r="D67" s="224"/>
      <c r="E67" s="224"/>
      <c r="F67" s="224"/>
    </row>
    <row r="68" spans="1:6" s="167" customFormat="1">
      <c r="A68" s="226"/>
      <c r="C68" s="226"/>
    </row>
    <row r="69" spans="1:6" s="167" customFormat="1">
      <c r="A69" s="226"/>
      <c r="C69" s="226"/>
    </row>
    <row r="70" spans="1:6" s="167" customFormat="1">
      <c r="A70" s="226"/>
      <c r="C70" s="226"/>
    </row>
    <row r="71" spans="1:6" s="167" customFormat="1">
      <c r="A71" s="226"/>
      <c r="C71" s="226"/>
    </row>
    <row r="72" spans="1:6" s="167" customFormat="1">
      <c r="A72" s="226"/>
      <c r="C72" s="226"/>
    </row>
    <row r="73" spans="1:6" s="167" customFormat="1">
      <c r="A73" s="226"/>
      <c r="C73" s="226"/>
    </row>
    <row r="74" spans="1:6" s="167" customFormat="1">
      <c r="A74" s="226"/>
      <c r="C74" s="226"/>
    </row>
    <row r="75" spans="1:6" s="167" customFormat="1">
      <c r="A75" s="226"/>
      <c r="C75" s="226"/>
    </row>
    <row r="76" spans="1:6" s="167" customFormat="1">
      <c r="A76" s="226"/>
      <c r="C76" s="226"/>
    </row>
    <row r="77" spans="1:6" s="167" customFormat="1">
      <c r="A77" s="226"/>
      <c r="C77" s="226"/>
    </row>
    <row r="78" spans="1:6" s="167" customFormat="1">
      <c r="A78" s="226"/>
      <c r="C78" s="226"/>
    </row>
    <row r="79" spans="1:6" s="167" customFormat="1">
      <c r="A79" s="226"/>
      <c r="C79" s="226"/>
    </row>
    <row r="80" spans="1:6" s="167" customFormat="1">
      <c r="A80" s="226"/>
      <c r="C80" s="226"/>
    </row>
    <row r="81" spans="1:3" s="167" customFormat="1">
      <c r="A81" s="226"/>
      <c r="C81" s="226"/>
    </row>
    <row r="82" spans="1:3" s="167" customFormat="1">
      <c r="A82" s="226"/>
      <c r="C82" s="226"/>
    </row>
    <row r="83" spans="1:3" s="167" customFormat="1">
      <c r="A83" s="226"/>
      <c r="C83" s="226"/>
    </row>
    <row r="84" spans="1:3" s="167" customFormat="1">
      <c r="A84" s="226"/>
      <c r="C84" s="226"/>
    </row>
    <row r="85" spans="1:3" s="167" customFormat="1">
      <c r="A85" s="226"/>
      <c r="C85" s="226"/>
    </row>
  </sheetData>
  <sheetProtection formatCells="0" formatColumns="0" formatRows="0" insertColumns="0" insertRows="0" insertHyperlinks="0" deleteColumns="0" deleteRows="0" sort="0" autoFilter="0" pivotTables="0"/>
  <mergeCells count="56">
    <mergeCell ref="A1:F1"/>
    <mergeCell ref="A2:F2"/>
    <mergeCell ref="A3:F3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6:H56"/>
    <mergeCell ref="G57:H57"/>
    <mergeCell ref="G58:H58"/>
    <mergeCell ref="D66:E66"/>
    <mergeCell ref="G59:H59"/>
    <mergeCell ref="G60:H60"/>
    <mergeCell ref="D63:E63"/>
    <mergeCell ref="D64:E64"/>
    <mergeCell ref="D65:E65"/>
  </mergeCells>
  <pageMargins left="0.25" right="0.24" top="0.23622047244094499" bottom="0.23622047244094499" header="0.196850393700787" footer="0.196850393700787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46" zoomScaleNormal="100" workbookViewId="0">
      <selection activeCell="G52" sqref="G52:H52"/>
    </sheetView>
  </sheetViews>
  <sheetFormatPr defaultColWidth="9.140625" defaultRowHeight="13.5"/>
  <cols>
    <col min="1" max="1" width="6" style="224" customWidth="1"/>
    <col min="2" max="2" width="53" style="224" customWidth="1"/>
    <col min="3" max="3" width="15.28515625" style="224" customWidth="1"/>
    <col min="4" max="4" width="14.5703125" style="224" customWidth="1"/>
    <col min="5" max="5" width="14.7109375" style="224" customWidth="1"/>
    <col min="6" max="6" width="31.5703125" style="224" customWidth="1"/>
    <col min="7" max="7" width="9.140625" style="225"/>
    <col min="8" max="8" width="40.28515625" style="226" customWidth="1"/>
    <col min="9" max="13" width="9.140625" style="226"/>
    <col min="14" max="20" width="9.140625" style="227"/>
    <col min="21" max="16384" width="9.140625" style="224"/>
  </cols>
  <sheetData>
    <row r="1" spans="1:20" ht="23.25" customHeight="1">
      <c r="A1" s="593" t="s">
        <v>123</v>
      </c>
      <c r="B1" s="593"/>
      <c r="C1" s="593"/>
      <c r="D1" s="593"/>
      <c r="E1" s="593"/>
      <c r="F1" s="593"/>
    </row>
    <row r="2" spans="1:20" s="99" customFormat="1" ht="20.25">
      <c r="A2" s="585" t="str">
        <f>+'Ekamut-caxs'!A9</f>
        <v xml:space="preserve">«Երևանի Ա. Ցիցիկյանի անվան երաժշտական դպրոց» ՀՈԱԿ-ի </v>
      </c>
      <c r="B2" s="585"/>
      <c r="C2" s="585"/>
      <c r="D2" s="585"/>
      <c r="E2" s="585"/>
      <c r="F2" s="585"/>
      <c r="G2" s="228"/>
      <c r="H2" s="229"/>
      <c r="I2" s="236"/>
      <c r="J2" s="236"/>
      <c r="K2" s="236"/>
      <c r="L2" s="236"/>
      <c r="M2" s="236"/>
      <c r="N2" s="289"/>
      <c r="O2" s="289"/>
      <c r="P2" s="289"/>
      <c r="Q2" s="289"/>
      <c r="R2" s="289"/>
      <c r="S2" s="289"/>
      <c r="T2" s="289"/>
    </row>
    <row r="3" spans="1:20" ht="42" customHeight="1">
      <c r="A3" s="588" t="s">
        <v>124</v>
      </c>
      <c r="B3" s="588"/>
      <c r="C3" s="588"/>
      <c r="D3" s="588"/>
      <c r="E3" s="588"/>
      <c r="F3" s="588"/>
      <c r="G3" s="231"/>
      <c r="H3" s="232"/>
      <c r="I3" s="232"/>
      <c r="J3" s="232"/>
      <c r="K3" s="232"/>
      <c r="L3" s="232"/>
    </row>
    <row r="4" spans="1:20" s="99" customFormat="1" ht="18" customHeight="1">
      <c r="A4" s="233"/>
      <c r="B4" s="233"/>
      <c r="F4" s="234" t="s">
        <v>125</v>
      </c>
      <c r="G4" s="235"/>
      <c r="H4" s="236"/>
      <c r="I4" s="236"/>
      <c r="J4" s="236"/>
      <c r="K4" s="236"/>
      <c r="L4" s="236"/>
      <c r="M4" s="236"/>
      <c r="N4" s="289"/>
      <c r="O4" s="289"/>
      <c r="P4" s="289"/>
      <c r="Q4" s="289"/>
      <c r="R4" s="289"/>
      <c r="S4" s="289"/>
      <c r="T4" s="289"/>
    </row>
    <row r="5" spans="1:20" s="215" customFormat="1" ht="87" customHeight="1">
      <c r="A5" s="237" t="s">
        <v>69</v>
      </c>
      <c r="B5" s="238" t="s">
        <v>70</v>
      </c>
      <c r="C5" s="239" t="s">
        <v>126</v>
      </c>
      <c r="D5" s="239" t="s">
        <v>127</v>
      </c>
      <c r="E5" s="240" t="s">
        <v>117</v>
      </c>
      <c r="F5" s="241" t="s">
        <v>128</v>
      </c>
      <c r="G5" s="242"/>
      <c r="H5" s="243"/>
      <c r="I5" s="243"/>
      <c r="J5" s="243"/>
      <c r="K5" s="243"/>
      <c r="L5" s="243"/>
      <c r="M5" s="243"/>
      <c r="N5" s="290"/>
      <c r="O5" s="290"/>
      <c r="P5" s="290"/>
      <c r="Q5" s="290"/>
      <c r="R5" s="290"/>
      <c r="S5" s="290"/>
      <c r="T5" s="290"/>
    </row>
    <row r="6" spans="1:20" s="99" customFormat="1" ht="41.25" customHeight="1">
      <c r="A6" s="244" t="s">
        <v>8</v>
      </c>
      <c r="B6" s="245" t="s">
        <v>75</v>
      </c>
      <c r="C6" s="246">
        <v>671.9</v>
      </c>
      <c r="D6" s="246">
        <v>1123.5999999999999</v>
      </c>
      <c r="E6" s="247">
        <f t="shared" ref="E6:E8" si="0">D6-C6</f>
        <v>451.69999999999993</v>
      </c>
      <c r="F6" s="246"/>
      <c r="G6" s="235"/>
      <c r="H6" s="236"/>
      <c r="I6" s="236"/>
      <c r="J6" s="236"/>
      <c r="K6" s="236"/>
      <c r="L6" s="289"/>
      <c r="M6" s="289"/>
      <c r="N6" s="289"/>
      <c r="O6" s="289"/>
      <c r="P6" s="289"/>
      <c r="Q6" s="289"/>
      <c r="R6" s="289"/>
    </row>
    <row r="7" spans="1:20" s="99" customFormat="1" ht="38.25" customHeight="1">
      <c r="A7" s="244" t="s">
        <v>24</v>
      </c>
      <c r="B7" s="245" t="s">
        <v>76</v>
      </c>
      <c r="C7" s="247">
        <f>SUM(C8:C15,C18:C21)</f>
        <v>71884.699999999983</v>
      </c>
      <c r="D7" s="247">
        <f>SUM(D8:D15,D18:D21)</f>
        <v>83267.799999999988</v>
      </c>
      <c r="E7" s="247">
        <f t="shared" si="0"/>
        <v>11383.100000000006</v>
      </c>
      <c r="F7" s="246"/>
      <c r="G7" s="235"/>
      <c r="H7" s="236"/>
      <c r="I7" s="236"/>
      <c r="J7" s="236"/>
      <c r="K7" s="236"/>
      <c r="L7" s="289"/>
      <c r="M7" s="289"/>
      <c r="N7" s="289"/>
      <c r="O7" s="289"/>
      <c r="P7" s="289"/>
      <c r="Q7" s="289"/>
      <c r="R7" s="289"/>
    </row>
    <row r="8" spans="1:20" s="216" customFormat="1" ht="17.25" customHeight="1">
      <c r="A8" s="248">
        <v>1</v>
      </c>
      <c r="B8" s="249" t="s">
        <v>10</v>
      </c>
      <c r="C8" s="250">
        <v>66478.100000000006</v>
      </c>
      <c r="D8" s="251">
        <f>+'Dramakan hosqer'!F15</f>
        <v>79732</v>
      </c>
      <c r="E8" s="251">
        <f t="shared" si="0"/>
        <v>13253.899999999994</v>
      </c>
      <c r="F8" s="250"/>
      <c r="G8" s="252"/>
      <c r="H8" s="253"/>
      <c r="I8" s="253"/>
      <c r="J8" s="253"/>
      <c r="K8" s="253"/>
      <c r="L8" s="291"/>
      <c r="M8" s="291"/>
      <c r="N8" s="291"/>
      <c r="O8" s="291"/>
      <c r="P8" s="291"/>
      <c r="Q8" s="291"/>
      <c r="R8" s="291"/>
    </row>
    <row r="9" spans="1:20" s="216" customFormat="1" ht="33" customHeight="1">
      <c r="A9" s="248">
        <v>2</v>
      </c>
      <c r="B9" s="254" t="s">
        <v>12</v>
      </c>
      <c r="C9" s="250">
        <v>1089.4000000000001</v>
      </c>
      <c r="D9" s="251">
        <f>+'Dramakan hosqer'!F16</f>
        <v>1089.4000000000001</v>
      </c>
      <c r="E9" s="251">
        <f t="shared" ref="E9:E67" si="1">D9-C9</f>
        <v>0</v>
      </c>
      <c r="F9" s="250"/>
      <c r="G9" s="252"/>
      <c r="H9" s="253"/>
      <c r="I9" s="253"/>
      <c r="J9" s="253"/>
      <c r="K9" s="253"/>
      <c r="L9" s="291"/>
      <c r="M9" s="291"/>
      <c r="N9" s="291"/>
      <c r="O9" s="291"/>
      <c r="P9" s="291"/>
      <c r="Q9" s="291"/>
      <c r="R9" s="291"/>
    </row>
    <row r="10" spans="1:20" ht="24" customHeight="1">
      <c r="A10" s="248">
        <v>3</v>
      </c>
      <c r="B10" s="254" t="s">
        <v>129</v>
      </c>
      <c r="C10" s="255">
        <v>390.4</v>
      </c>
      <c r="D10" s="251">
        <f>+'Dramakan hosqer'!F17</f>
        <v>836.40000000000009</v>
      </c>
      <c r="E10" s="251">
        <f t="shared" si="1"/>
        <v>446.00000000000011</v>
      </c>
      <c r="F10" s="255"/>
      <c r="L10" s="227"/>
      <c r="M10" s="227"/>
      <c r="S10" s="224"/>
      <c r="T10" s="224"/>
    </row>
    <row r="11" spans="1:20" s="216" customFormat="1" ht="38.25" customHeight="1">
      <c r="A11" s="248">
        <v>4</v>
      </c>
      <c r="B11" s="256" t="str">
        <f>+'Dramakan hosqer'!B18</f>
        <v>Վճարովի ծառայություններից (գեղագիտական ուսուցում)</v>
      </c>
      <c r="C11" s="257">
        <v>1924.7</v>
      </c>
      <c r="D11" s="251">
        <f>+'Dramakan hosqer'!F18</f>
        <v>1600</v>
      </c>
      <c r="E11" s="251">
        <f t="shared" si="1"/>
        <v>-324.70000000000005</v>
      </c>
      <c r="F11" s="250"/>
      <c r="G11" s="252"/>
      <c r="H11" s="253"/>
      <c r="I11" s="253"/>
      <c r="J11" s="253"/>
      <c r="K11" s="253"/>
      <c r="L11" s="291"/>
      <c r="M11" s="291"/>
      <c r="N11" s="291"/>
      <c r="O11" s="291"/>
      <c r="P11" s="291"/>
      <c r="Q11" s="291"/>
      <c r="R11" s="291"/>
    </row>
    <row r="12" spans="1:20" s="216" customFormat="1" ht="21.75" hidden="1" customHeight="1">
      <c r="A12" s="248">
        <v>5</v>
      </c>
      <c r="B12" s="258" t="s">
        <v>15</v>
      </c>
      <c r="C12" s="257"/>
      <c r="D12" s="251">
        <f>+'Dramakan hosqer'!F19</f>
        <v>0</v>
      </c>
      <c r="E12" s="251">
        <f t="shared" si="1"/>
        <v>0</v>
      </c>
      <c r="F12" s="250"/>
      <c r="G12" s="252"/>
      <c r="H12" s="253"/>
      <c r="I12" s="253"/>
      <c r="J12" s="253"/>
      <c r="K12" s="253"/>
      <c r="L12" s="291"/>
      <c r="M12" s="291"/>
      <c r="N12" s="291"/>
      <c r="O12" s="291"/>
      <c r="P12" s="291"/>
      <c r="Q12" s="291"/>
      <c r="R12" s="291"/>
    </row>
    <row r="13" spans="1:20" s="216" customFormat="1" ht="18" hidden="1" customHeight="1">
      <c r="A13" s="248">
        <v>6</v>
      </c>
      <c r="B13" s="259" t="s">
        <v>16</v>
      </c>
      <c r="C13" s="250"/>
      <c r="D13" s="251">
        <f>+'Dramakan hosqer'!F20</f>
        <v>0</v>
      </c>
      <c r="E13" s="251">
        <f t="shared" si="1"/>
        <v>0</v>
      </c>
      <c r="F13" s="250"/>
      <c r="G13" s="252"/>
      <c r="H13" s="253"/>
      <c r="I13" s="253"/>
      <c r="J13" s="253"/>
      <c r="K13" s="253"/>
      <c r="L13" s="291"/>
      <c r="M13" s="291"/>
      <c r="N13" s="291"/>
      <c r="O13" s="291"/>
      <c r="P13" s="291"/>
      <c r="Q13" s="291"/>
      <c r="R13" s="291"/>
    </row>
    <row r="14" spans="1:20" s="216" customFormat="1" ht="17.25" hidden="1" customHeight="1">
      <c r="A14" s="248">
        <v>7</v>
      </c>
      <c r="B14" s="99" t="s">
        <v>17</v>
      </c>
      <c r="C14" s="250"/>
      <c r="D14" s="251">
        <f>+'Dramakan hosqer'!F21</f>
        <v>0</v>
      </c>
      <c r="E14" s="251">
        <f t="shared" si="1"/>
        <v>0</v>
      </c>
      <c r="F14" s="250"/>
      <c r="G14" s="252"/>
      <c r="H14" s="253"/>
      <c r="I14" s="253"/>
      <c r="J14" s="253"/>
      <c r="K14" s="253"/>
      <c r="L14" s="291"/>
      <c r="M14" s="291"/>
      <c r="N14" s="291"/>
      <c r="O14" s="291"/>
      <c r="P14" s="291"/>
      <c r="Q14" s="291"/>
      <c r="R14" s="291"/>
    </row>
    <row r="15" spans="1:20" s="216" customFormat="1" ht="39" hidden="1" customHeight="1">
      <c r="A15" s="248">
        <v>8</v>
      </c>
      <c r="B15" s="260" t="s">
        <v>18</v>
      </c>
      <c r="C15" s="250"/>
      <c r="D15" s="251">
        <f>+'Dramakan hosqer'!F22</f>
        <v>0</v>
      </c>
      <c r="E15" s="251">
        <f t="shared" si="1"/>
        <v>0</v>
      </c>
      <c r="F15" s="250"/>
      <c r="G15" s="252"/>
      <c r="H15" s="253"/>
      <c r="I15" s="253"/>
      <c r="J15" s="253"/>
      <c r="K15" s="253"/>
      <c r="L15" s="291"/>
      <c r="M15" s="291"/>
      <c r="N15" s="291"/>
      <c r="O15" s="291"/>
      <c r="P15" s="291"/>
      <c r="Q15" s="291"/>
      <c r="R15" s="291"/>
    </row>
    <row r="16" spans="1:20" s="217" customFormat="1" ht="18" hidden="1" customHeight="1">
      <c r="A16" s="261">
        <v>8.1</v>
      </c>
      <c r="B16" s="262"/>
      <c r="C16" s="263"/>
      <c r="D16" s="264">
        <f>+'Dramakan hosqer'!F23</f>
        <v>0</v>
      </c>
      <c r="E16" s="264">
        <f t="shared" si="1"/>
        <v>0</v>
      </c>
      <c r="F16" s="263"/>
      <c r="G16" s="265"/>
      <c r="H16" s="266"/>
      <c r="I16" s="266"/>
      <c r="J16" s="266"/>
      <c r="K16" s="266"/>
      <c r="L16" s="292"/>
      <c r="M16" s="292"/>
      <c r="N16" s="292"/>
      <c r="O16" s="292"/>
      <c r="P16" s="292"/>
      <c r="Q16" s="292"/>
      <c r="R16" s="292"/>
    </row>
    <row r="17" spans="1:18" s="217" customFormat="1" ht="18" hidden="1" customHeight="1">
      <c r="A17" s="261">
        <v>8.1999999999999993</v>
      </c>
      <c r="B17" s="262"/>
      <c r="C17" s="263"/>
      <c r="D17" s="264">
        <f>+'Dramakan hosqer'!F24</f>
        <v>0</v>
      </c>
      <c r="E17" s="264">
        <f t="shared" si="1"/>
        <v>0</v>
      </c>
      <c r="F17" s="263"/>
      <c r="G17" s="265"/>
      <c r="H17" s="266"/>
      <c r="I17" s="266"/>
      <c r="J17" s="266"/>
      <c r="K17" s="266"/>
      <c r="L17" s="292"/>
      <c r="M17" s="292"/>
      <c r="N17" s="292"/>
      <c r="O17" s="292"/>
      <c r="P17" s="292"/>
      <c r="Q17" s="292"/>
      <c r="R17" s="292"/>
    </row>
    <row r="18" spans="1:18" s="216" customFormat="1" ht="17.25" hidden="1" customHeight="1">
      <c r="A18" s="248">
        <v>9</v>
      </c>
      <c r="B18" s="249" t="s">
        <v>77</v>
      </c>
      <c r="C18" s="250"/>
      <c r="D18" s="251">
        <f>+'Dramakan hosqer'!F25</f>
        <v>0</v>
      </c>
      <c r="E18" s="251">
        <f t="shared" si="1"/>
        <v>0</v>
      </c>
      <c r="F18" s="250"/>
      <c r="G18" s="252"/>
      <c r="H18" s="253"/>
      <c r="I18" s="253"/>
      <c r="J18" s="253"/>
      <c r="K18" s="253"/>
      <c r="L18" s="291"/>
      <c r="M18" s="291"/>
      <c r="N18" s="291"/>
      <c r="O18" s="291"/>
      <c r="P18" s="291"/>
      <c r="Q18" s="291"/>
      <c r="R18" s="291"/>
    </row>
    <row r="19" spans="1:18" s="216" customFormat="1" ht="17.25" customHeight="1">
      <c r="A19" s="248">
        <v>10</v>
      </c>
      <c r="B19" s="249" t="s">
        <v>22</v>
      </c>
      <c r="C19" s="250">
        <v>12.4</v>
      </c>
      <c r="D19" s="251">
        <f>+'Dramakan hosqer'!F26</f>
        <v>10</v>
      </c>
      <c r="E19" s="251">
        <f t="shared" si="1"/>
        <v>-2.4000000000000004</v>
      </c>
      <c r="F19" s="250"/>
      <c r="G19" s="252"/>
      <c r="H19" s="253"/>
      <c r="I19" s="253"/>
      <c r="J19" s="253"/>
      <c r="K19" s="253"/>
      <c r="L19" s="291"/>
      <c r="M19" s="291"/>
      <c r="N19" s="291"/>
      <c r="O19" s="291"/>
      <c r="P19" s="291"/>
      <c r="Q19" s="291"/>
      <c r="R19" s="291"/>
    </row>
    <row r="20" spans="1:18" s="216" customFormat="1" ht="17.25" customHeight="1">
      <c r="A20" s="248">
        <v>11</v>
      </c>
      <c r="B20" s="557" t="s">
        <v>307</v>
      </c>
      <c r="C20" s="250">
        <v>1989.7</v>
      </c>
      <c r="D20" s="251">
        <f>+'Dramakan hosqer'!F27</f>
        <v>0</v>
      </c>
      <c r="E20" s="251">
        <f t="shared" si="1"/>
        <v>-1989.7</v>
      </c>
      <c r="F20" s="250"/>
      <c r="G20" s="252"/>
      <c r="H20" s="253"/>
      <c r="I20" s="253"/>
      <c r="J20" s="253"/>
      <c r="K20" s="253"/>
      <c r="L20" s="291"/>
      <c r="M20" s="291"/>
      <c r="N20" s="291"/>
      <c r="O20" s="291"/>
      <c r="P20" s="291"/>
      <c r="Q20" s="291"/>
      <c r="R20" s="291"/>
    </row>
    <row r="21" spans="1:18" s="216" customFormat="1" ht="17.25" hidden="1" customHeight="1">
      <c r="A21" s="248">
        <v>12</v>
      </c>
      <c r="B21" s="267"/>
      <c r="C21" s="250"/>
      <c r="D21" s="251">
        <f>+'Dramakan hosqer'!F28</f>
        <v>0</v>
      </c>
      <c r="E21" s="251">
        <f t="shared" si="1"/>
        <v>0</v>
      </c>
      <c r="F21" s="250"/>
      <c r="G21" s="252" t="s">
        <v>130</v>
      </c>
      <c r="H21" s="253"/>
      <c r="I21" s="253"/>
      <c r="J21" s="253"/>
      <c r="K21" s="253"/>
      <c r="L21" s="291"/>
      <c r="M21" s="291"/>
      <c r="N21" s="291"/>
      <c r="O21" s="291"/>
      <c r="P21" s="291"/>
      <c r="Q21" s="291"/>
      <c r="R21" s="291"/>
    </row>
    <row r="22" spans="1:18" s="99" customFormat="1" ht="36" customHeight="1">
      <c r="A22" s="244" t="s">
        <v>78</v>
      </c>
      <c r="B22" s="245" t="s">
        <v>79</v>
      </c>
      <c r="C22" s="247">
        <f>+C23+C62+C75</f>
        <v>71433</v>
      </c>
      <c r="D22" s="247">
        <f>+D23+D62+D75</f>
        <v>84391.400000000009</v>
      </c>
      <c r="E22" s="251">
        <f t="shared" si="1"/>
        <v>12958.400000000009</v>
      </c>
      <c r="F22" s="246"/>
      <c r="G22" s="235"/>
      <c r="H22" s="236"/>
      <c r="I22" s="236"/>
      <c r="J22" s="236"/>
      <c r="K22" s="236"/>
      <c r="L22" s="289"/>
      <c r="M22" s="289"/>
      <c r="N22" s="289"/>
      <c r="O22" s="289"/>
      <c r="P22" s="289"/>
      <c r="Q22" s="289"/>
      <c r="R22" s="289"/>
    </row>
    <row r="23" spans="1:18" s="99" customFormat="1" ht="21" customHeight="1">
      <c r="A23" s="268" t="s">
        <v>80</v>
      </c>
      <c r="B23" s="245" t="s">
        <v>81</v>
      </c>
      <c r="C23" s="247">
        <f>SUM(C24,C28:C33,C34:C56,C60:C61)</f>
        <v>69833</v>
      </c>
      <c r="D23" s="247">
        <f>SUM(D24,D28:D33,D34:D56,D60:D61)</f>
        <v>83395.400000000009</v>
      </c>
      <c r="E23" s="251">
        <f t="shared" si="1"/>
        <v>13562.400000000009</v>
      </c>
      <c r="F23" s="246"/>
      <c r="G23" s="235"/>
      <c r="H23" s="236"/>
      <c r="I23" s="236"/>
      <c r="J23" s="236"/>
      <c r="K23" s="236"/>
      <c r="L23" s="289"/>
      <c r="M23" s="289"/>
      <c r="N23" s="289"/>
      <c r="O23" s="289"/>
      <c r="P23" s="289"/>
      <c r="Q23" s="289"/>
      <c r="R23" s="289"/>
    </row>
    <row r="24" spans="1:18" s="216" customFormat="1" ht="18" customHeight="1">
      <c r="A24" s="248">
        <v>1</v>
      </c>
      <c r="B24" s="269" t="s">
        <v>26</v>
      </c>
      <c r="C24" s="250">
        <v>65476.6</v>
      </c>
      <c r="D24" s="251">
        <f>+'Dramakan hosqer'!F31</f>
        <v>80587.3</v>
      </c>
      <c r="E24" s="251">
        <f t="shared" si="1"/>
        <v>15110.700000000004</v>
      </c>
      <c r="F24" s="250"/>
      <c r="G24" s="252"/>
      <c r="H24" s="253"/>
      <c r="I24" s="253"/>
      <c r="J24" s="253"/>
      <c r="K24" s="253"/>
      <c r="L24" s="291"/>
      <c r="M24" s="291"/>
      <c r="N24" s="291"/>
      <c r="O24" s="291"/>
      <c r="P24" s="291"/>
      <c r="Q24" s="291"/>
      <c r="R24" s="291"/>
    </row>
    <row r="25" spans="1:18" s="217" customFormat="1" ht="17.25" customHeight="1">
      <c r="A25" s="261">
        <v>1.1000000000000001</v>
      </c>
      <c r="B25" s="270" t="s">
        <v>82</v>
      </c>
      <c r="C25" s="263">
        <v>1842.8</v>
      </c>
      <c r="D25" s="264">
        <f>+'Dramakan hosqer'!F32</f>
        <v>1280</v>
      </c>
      <c r="E25" s="264">
        <f t="shared" si="1"/>
        <v>-562.79999999999995</v>
      </c>
      <c r="F25" s="263"/>
      <c r="G25" s="265"/>
      <c r="H25" s="266"/>
      <c r="I25" s="266"/>
      <c r="J25" s="266"/>
      <c r="K25" s="266"/>
      <c r="L25" s="292"/>
      <c r="M25" s="292"/>
      <c r="N25" s="292"/>
      <c r="O25" s="292"/>
      <c r="P25" s="292"/>
      <c r="Q25" s="292"/>
      <c r="R25" s="292"/>
    </row>
    <row r="26" spans="1:18" s="217" customFormat="1" ht="16.5">
      <c r="A26" s="261">
        <v>1.2</v>
      </c>
      <c r="B26" s="270" t="s">
        <v>27</v>
      </c>
      <c r="C26" s="263">
        <v>728</v>
      </c>
      <c r="D26" s="264">
        <f>+'Dramakan hosqer'!F33</f>
        <v>0</v>
      </c>
      <c r="E26" s="264">
        <f t="shared" si="1"/>
        <v>-728</v>
      </c>
      <c r="F26" s="263"/>
      <c r="G26" s="265"/>
      <c r="H26" s="266"/>
      <c r="I26" s="266"/>
      <c r="J26" s="266"/>
      <c r="K26" s="266"/>
      <c r="L26" s="292"/>
      <c r="M26" s="292"/>
      <c r="N26" s="292"/>
      <c r="O26" s="292"/>
      <c r="P26" s="292"/>
      <c r="Q26" s="292"/>
      <c r="R26" s="292"/>
    </row>
    <row r="27" spans="1:18" s="217" customFormat="1" ht="16.5">
      <c r="A27" s="261">
        <v>1.3</v>
      </c>
      <c r="B27" s="270" t="str">
        <f>+'Dramakan hosqer'!B34</f>
        <v>կամավոր ատեստավորման գծով լրավճար</v>
      </c>
      <c r="C27" s="263">
        <v>390.4</v>
      </c>
      <c r="D27" s="264">
        <f>+'Dramakan hosqer'!F34</f>
        <v>836.40000000000009</v>
      </c>
      <c r="E27" s="264">
        <f t="shared" si="1"/>
        <v>446.00000000000011</v>
      </c>
      <c r="F27" s="263"/>
      <c r="G27" s="265"/>
      <c r="H27" s="266"/>
      <c r="I27" s="266"/>
      <c r="J27" s="266"/>
      <c r="K27" s="266"/>
      <c r="L27" s="292"/>
      <c r="M27" s="292"/>
      <c r="N27" s="292"/>
      <c r="O27" s="292"/>
      <c r="P27" s="292"/>
      <c r="Q27" s="292"/>
      <c r="R27" s="292"/>
    </row>
    <row r="28" spans="1:18" s="216" customFormat="1" ht="18" customHeight="1">
      <c r="A28" s="248">
        <v>2</v>
      </c>
      <c r="B28" s="271" t="s">
        <v>29</v>
      </c>
      <c r="C28" s="250">
        <v>494.5</v>
      </c>
      <c r="D28" s="251">
        <f>+'Dramakan hosqer'!F35</f>
        <v>541.5</v>
      </c>
      <c r="E28" s="251">
        <f t="shared" si="1"/>
        <v>47</v>
      </c>
      <c r="F28" s="250"/>
      <c r="G28" s="252"/>
      <c r="H28" s="253"/>
      <c r="I28" s="253"/>
      <c r="J28" s="253"/>
      <c r="K28" s="253"/>
      <c r="L28" s="291"/>
      <c r="M28" s="291"/>
      <c r="N28" s="291"/>
      <c r="O28" s="291"/>
      <c r="P28" s="291"/>
      <c r="Q28" s="291"/>
      <c r="R28" s="291"/>
    </row>
    <row r="29" spans="1:18" s="216" customFormat="1" ht="18" customHeight="1">
      <c r="A29" s="248">
        <v>3</v>
      </c>
      <c r="B29" s="271" t="s">
        <v>30</v>
      </c>
      <c r="C29" s="250">
        <v>332.4</v>
      </c>
      <c r="D29" s="251">
        <f>+'Dramakan hosqer'!F36</f>
        <v>344.8</v>
      </c>
      <c r="E29" s="251">
        <f t="shared" si="1"/>
        <v>12.400000000000034</v>
      </c>
      <c r="F29" s="250"/>
      <c r="G29" s="252"/>
      <c r="H29" s="253"/>
      <c r="I29" s="253"/>
      <c r="J29" s="253"/>
      <c r="K29" s="253"/>
      <c r="L29" s="291"/>
      <c r="M29" s="291"/>
      <c r="N29" s="291"/>
      <c r="O29" s="291"/>
      <c r="P29" s="291"/>
      <c r="Q29" s="291"/>
      <c r="R29" s="291"/>
    </row>
    <row r="30" spans="1:18" s="216" customFormat="1" ht="18" customHeight="1">
      <c r="A30" s="248">
        <v>4</v>
      </c>
      <c r="B30" s="271" t="s">
        <v>31</v>
      </c>
      <c r="C30" s="250">
        <v>38.5</v>
      </c>
      <c r="D30" s="251">
        <f>+'Dramakan hosqer'!F37</f>
        <v>37.700000000000003</v>
      </c>
      <c r="E30" s="251">
        <f t="shared" si="1"/>
        <v>-0.79999999999999716</v>
      </c>
      <c r="F30" s="250"/>
      <c r="G30" s="252"/>
      <c r="H30" s="253"/>
      <c r="I30" s="253"/>
      <c r="J30" s="253"/>
      <c r="K30" s="253"/>
      <c r="L30" s="291"/>
      <c r="M30" s="291"/>
      <c r="N30" s="291"/>
      <c r="O30" s="291"/>
      <c r="P30" s="291"/>
      <c r="Q30" s="291"/>
      <c r="R30" s="291"/>
    </row>
    <row r="31" spans="1:18" s="216" customFormat="1" ht="18" customHeight="1">
      <c r="A31" s="248">
        <v>5</v>
      </c>
      <c r="B31" s="271" t="s">
        <v>32</v>
      </c>
      <c r="C31" s="250"/>
      <c r="D31" s="251">
        <f>+'Dramakan hosqer'!F38</f>
        <v>30</v>
      </c>
      <c r="E31" s="251">
        <f t="shared" si="1"/>
        <v>30</v>
      </c>
      <c r="F31" s="250"/>
      <c r="G31" s="252"/>
      <c r="H31" s="253"/>
      <c r="I31" s="253"/>
      <c r="J31" s="253"/>
      <c r="K31" s="253"/>
      <c r="L31" s="291"/>
      <c r="M31" s="291"/>
      <c r="N31" s="291"/>
      <c r="O31" s="291"/>
      <c r="P31" s="291"/>
      <c r="Q31" s="291"/>
      <c r="R31" s="291"/>
    </row>
    <row r="32" spans="1:18" s="216" customFormat="1" ht="16.5" customHeight="1">
      <c r="A32" s="248">
        <v>6</v>
      </c>
      <c r="B32" s="271" t="s">
        <v>33</v>
      </c>
      <c r="C32" s="250">
        <v>30</v>
      </c>
      <c r="D32" s="251">
        <f>+'Dramakan hosqer'!F39</f>
        <v>50</v>
      </c>
      <c r="E32" s="251">
        <f t="shared" si="1"/>
        <v>20</v>
      </c>
      <c r="F32" s="250"/>
      <c r="G32" s="272"/>
      <c r="H32" s="253"/>
      <c r="I32" s="253"/>
      <c r="J32" s="253"/>
      <c r="K32" s="253"/>
      <c r="L32" s="291"/>
      <c r="M32" s="291"/>
      <c r="N32" s="291"/>
      <c r="O32" s="291"/>
      <c r="P32" s="291"/>
      <c r="Q32" s="291"/>
      <c r="R32" s="291"/>
    </row>
    <row r="33" spans="1:18" s="216" customFormat="1" ht="17.25">
      <c r="A33" s="248">
        <v>7</v>
      </c>
      <c r="B33" s="271" t="s">
        <v>34</v>
      </c>
      <c r="C33" s="251">
        <v>147.80000000000001</v>
      </c>
      <c r="D33" s="251">
        <f>+'Dramakan hosqer'!F40</f>
        <v>146.6</v>
      </c>
      <c r="E33" s="251">
        <f t="shared" si="1"/>
        <v>-1.2000000000000171</v>
      </c>
      <c r="F33" s="250"/>
      <c r="G33" s="252"/>
      <c r="H33" s="253"/>
      <c r="I33" s="253"/>
      <c r="J33" s="253"/>
      <c r="K33" s="253"/>
      <c r="L33" s="291"/>
      <c r="M33" s="291"/>
      <c r="N33" s="291"/>
      <c r="O33" s="291"/>
      <c r="P33" s="291"/>
      <c r="Q33" s="291"/>
      <c r="R33" s="291"/>
    </row>
    <row r="34" spans="1:18" s="216" customFormat="1" ht="18" hidden="1" customHeight="1">
      <c r="A34" s="248">
        <v>8</v>
      </c>
      <c r="B34" s="271" t="s">
        <v>35</v>
      </c>
      <c r="C34" s="250"/>
      <c r="D34" s="251">
        <f>+'Dramakan hosqer'!F41</f>
        <v>0</v>
      </c>
      <c r="E34" s="251">
        <f t="shared" si="1"/>
        <v>0</v>
      </c>
      <c r="F34" s="250"/>
      <c r="G34" s="252"/>
      <c r="H34" s="253"/>
      <c r="I34" s="253"/>
      <c r="J34" s="253"/>
      <c r="K34" s="253"/>
      <c r="L34" s="291"/>
      <c r="M34" s="291"/>
      <c r="N34" s="291"/>
      <c r="O34" s="291"/>
      <c r="P34" s="291"/>
      <c r="Q34" s="291"/>
      <c r="R34" s="291"/>
    </row>
    <row r="35" spans="1:18" s="216" customFormat="1" ht="40.5" customHeight="1">
      <c r="A35" s="248">
        <v>9</v>
      </c>
      <c r="B35" s="273" t="s">
        <v>36</v>
      </c>
      <c r="C35" s="560">
        <v>570</v>
      </c>
      <c r="D35" s="251">
        <f>+'Dramakan hosqer'!F42</f>
        <v>400</v>
      </c>
      <c r="E35" s="251">
        <f t="shared" si="1"/>
        <v>-170</v>
      </c>
      <c r="F35" s="250"/>
      <c r="G35" s="274"/>
      <c r="H35" s="253"/>
      <c r="I35" s="253"/>
      <c r="J35" s="253"/>
      <c r="K35" s="253"/>
      <c r="L35" s="291"/>
      <c r="M35" s="291"/>
      <c r="N35" s="291"/>
      <c r="O35" s="291"/>
      <c r="P35" s="291"/>
      <c r="Q35" s="291"/>
      <c r="R35" s="291"/>
    </row>
    <row r="36" spans="1:18" s="216" customFormat="1" ht="33" customHeight="1">
      <c r="A36" s="248">
        <v>10</v>
      </c>
      <c r="B36" s="275" t="s">
        <v>37</v>
      </c>
      <c r="C36" s="250">
        <v>100</v>
      </c>
      <c r="D36" s="251">
        <f>+'Dramakan hosqer'!F43</f>
        <v>278.89999999999998</v>
      </c>
      <c r="E36" s="251">
        <f t="shared" si="1"/>
        <v>178.89999999999998</v>
      </c>
      <c r="F36" s="250"/>
      <c r="G36" s="252"/>
      <c r="H36" s="253"/>
      <c r="I36" s="253"/>
      <c r="J36" s="253"/>
      <c r="K36" s="253"/>
      <c r="L36" s="291"/>
      <c r="M36" s="291"/>
      <c r="N36" s="291"/>
      <c r="O36" s="291"/>
      <c r="P36" s="291"/>
      <c r="Q36" s="291"/>
      <c r="R36" s="291"/>
    </row>
    <row r="37" spans="1:18" s="216" customFormat="1" ht="18" customHeight="1">
      <c r="A37" s="248">
        <v>11</v>
      </c>
      <c r="B37" s="271" t="s">
        <v>38</v>
      </c>
      <c r="C37" s="250">
        <v>40.700000000000003</v>
      </c>
      <c r="D37" s="251">
        <f>+'Dramakan hosqer'!F44</f>
        <v>50</v>
      </c>
      <c r="E37" s="251">
        <f t="shared" si="1"/>
        <v>9.2999999999999972</v>
      </c>
      <c r="F37" s="250"/>
      <c r="G37" s="252"/>
      <c r="H37" s="253"/>
      <c r="I37" s="253"/>
      <c r="J37" s="253"/>
      <c r="K37" s="253"/>
      <c r="L37" s="291"/>
      <c r="M37" s="291"/>
      <c r="N37" s="291"/>
      <c r="O37" s="291"/>
      <c r="P37" s="291"/>
      <c r="Q37" s="291"/>
      <c r="R37" s="291"/>
    </row>
    <row r="38" spans="1:18" s="216" customFormat="1" ht="18" hidden="1" customHeight="1">
      <c r="A38" s="248">
        <v>12</v>
      </c>
      <c r="B38" s="271" t="s">
        <v>39</v>
      </c>
      <c r="C38" s="250"/>
      <c r="D38" s="251">
        <f>+'Dramakan hosqer'!F45</f>
        <v>0</v>
      </c>
      <c r="E38" s="251">
        <f t="shared" si="1"/>
        <v>0</v>
      </c>
      <c r="F38" s="250"/>
      <c r="G38" s="252"/>
      <c r="H38" s="253"/>
      <c r="I38" s="253"/>
      <c r="J38" s="253"/>
      <c r="K38" s="253"/>
      <c r="L38" s="291"/>
      <c r="M38" s="291"/>
      <c r="N38" s="291"/>
      <c r="O38" s="291"/>
      <c r="P38" s="291"/>
      <c r="Q38" s="291"/>
      <c r="R38" s="291"/>
    </row>
    <row r="39" spans="1:18" s="216" customFormat="1" ht="18" hidden="1" customHeight="1">
      <c r="A39" s="248">
        <v>13</v>
      </c>
      <c r="B39" s="271" t="s">
        <v>40</v>
      </c>
      <c r="C39" s="250"/>
      <c r="D39" s="251">
        <f>+'Dramakan hosqer'!F46</f>
        <v>0</v>
      </c>
      <c r="E39" s="251">
        <f t="shared" si="1"/>
        <v>0</v>
      </c>
      <c r="F39" s="250"/>
      <c r="G39" s="252"/>
      <c r="H39" s="253"/>
      <c r="I39" s="253"/>
      <c r="J39" s="253"/>
      <c r="K39" s="253"/>
      <c r="L39" s="291"/>
      <c r="M39" s="291"/>
      <c r="N39" s="291"/>
      <c r="O39" s="291"/>
      <c r="P39" s="291"/>
      <c r="Q39" s="291"/>
      <c r="R39" s="291"/>
    </row>
    <row r="40" spans="1:18" s="216" customFormat="1" ht="18" customHeight="1">
      <c r="A40" s="248">
        <v>14</v>
      </c>
      <c r="B40" s="271" t="s">
        <v>41</v>
      </c>
      <c r="C40" s="250">
        <v>33.799999999999997</v>
      </c>
      <c r="D40" s="251">
        <f>+'Dramakan hosqer'!F47</f>
        <v>150</v>
      </c>
      <c r="E40" s="251">
        <f t="shared" si="1"/>
        <v>116.2</v>
      </c>
      <c r="F40" s="250"/>
      <c r="G40" s="252"/>
      <c r="H40" s="253"/>
      <c r="I40" s="253"/>
      <c r="J40" s="253"/>
      <c r="K40" s="253"/>
      <c r="L40" s="291"/>
      <c r="M40" s="291"/>
      <c r="N40" s="291"/>
      <c r="O40" s="291"/>
      <c r="P40" s="291"/>
      <c r="Q40" s="291"/>
      <c r="R40" s="291"/>
    </row>
    <row r="41" spans="1:18" s="216" customFormat="1" ht="18" customHeight="1">
      <c r="A41" s="248">
        <v>15</v>
      </c>
      <c r="B41" s="271" t="s">
        <v>42</v>
      </c>
      <c r="C41" s="250">
        <v>43.8</v>
      </c>
      <c r="D41" s="251">
        <f>+'Dramakan hosqer'!F48</f>
        <v>50</v>
      </c>
      <c r="E41" s="251">
        <f t="shared" si="1"/>
        <v>6.2000000000000028</v>
      </c>
      <c r="F41" s="250"/>
      <c r="G41" s="252"/>
      <c r="H41" s="253"/>
      <c r="I41" s="253"/>
      <c r="J41" s="253"/>
      <c r="K41" s="253"/>
      <c r="L41" s="291"/>
      <c r="M41" s="291"/>
      <c r="N41" s="291"/>
      <c r="O41" s="291"/>
      <c r="P41" s="291"/>
      <c r="Q41" s="291"/>
      <c r="R41" s="291"/>
    </row>
    <row r="42" spans="1:18" s="216" customFormat="1" ht="18" customHeight="1">
      <c r="A42" s="248">
        <v>16</v>
      </c>
      <c r="B42" s="271" t="s">
        <v>43</v>
      </c>
      <c r="C42" s="250"/>
      <c r="D42" s="251">
        <f>+'Dramakan hosqer'!F49</f>
        <v>0</v>
      </c>
      <c r="E42" s="251">
        <f t="shared" si="1"/>
        <v>0</v>
      </c>
      <c r="F42" s="250"/>
      <c r="G42" s="252"/>
      <c r="H42" s="253"/>
      <c r="I42" s="253"/>
      <c r="J42" s="253"/>
      <c r="K42" s="253"/>
      <c r="L42" s="291"/>
      <c r="M42" s="291"/>
      <c r="N42" s="291"/>
      <c r="O42" s="291"/>
      <c r="P42" s="291"/>
      <c r="Q42" s="291"/>
      <c r="R42" s="291"/>
    </row>
    <row r="43" spans="1:18" s="216" customFormat="1" ht="18" customHeight="1">
      <c r="A43" s="248">
        <v>17</v>
      </c>
      <c r="B43" s="256" t="s">
        <v>44</v>
      </c>
      <c r="C43" s="250"/>
      <c r="D43" s="251">
        <f>+'Dramakan hosqer'!F50</f>
        <v>0</v>
      </c>
      <c r="E43" s="251">
        <f t="shared" si="1"/>
        <v>0</v>
      </c>
      <c r="F43" s="250"/>
      <c r="G43" s="252"/>
      <c r="H43" s="253"/>
      <c r="I43" s="253"/>
      <c r="J43" s="253"/>
      <c r="K43" s="253"/>
      <c r="L43" s="291"/>
      <c r="M43" s="291"/>
      <c r="N43" s="291"/>
      <c r="O43" s="291"/>
      <c r="P43" s="291"/>
      <c r="Q43" s="291"/>
      <c r="R43" s="291"/>
    </row>
    <row r="44" spans="1:18" s="216" customFormat="1" ht="18" customHeight="1">
      <c r="A44" s="248">
        <v>18</v>
      </c>
      <c r="B44" s="256" t="s">
        <v>45</v>
      </c>
      <c r="C44" s="250">
        <v>256</v>
      </c>
      <c r="D44" s="251">
        <f>+'Dramakan hosqer'!F51</f>
        <v>288</v>
      </c>
      <c r="E44" s="251">
        <f t="shared" si="1"/>
        <v>32</v>
      </c>
      <c r="F44" s="250"/>
      <c r="G44" s="252"/>
      <c r="H44" s="253"/>
      <c r="I44" s="253"/>
      <c r="J44" s="253"/>
      <c r="K44" s="253"/>
      <c r="L44" s="291"/>
      <c r="M44" s="291"/>
      <c r="N44" s="291"/>
      <c r="O44" s="291"/>
      <c r="P44" s="291"/>
      <c r="Q44" s="291"/>
      <c r="R44" s="291"/>
    </row>
    <row r="45" spans="1:18" s="216" customFormat="1" ht="38.25" customHeight="1">
      <c r="A45" s="248">
        <v>19</v>
      </c>
      <c r="B45" s="256" t="s">
        <v>46</v>
      </c>
      <c r="C45" s="250">
        <v>16</v>
      </c>
      <c r="D45" s="251">
        <f>+'Dramakan hosqer'!F52</f>
        <v>50</v>
      </c>
      <c r="E45" s="251">
        <f t="shared" si="1"/>
        <v>34</v>
      </c>
      <c r="F45" s="250"/>
      <c r="G45" s="252"/>
      <c r="H45" s="253"/>
      <c r="I45" s="253"/>
      <c r="J45" s="253"/>
      <c r="K45" s="253"/>
      <c r="L45" s="291"/>
      <c r="M45" s="291"/>
      <c r="N45" s="291"/>
      <c r="O45" s="291"/>
      <c r="P45" s="291"/>
      <c r="Q45" s="291"/>
      <c r="R45" s="291"/>
    </row>
    <row r="46" spans="1:18" s="216" customFormat="1" ht="36.75" customHeight="1">
      <c r="A46" s="248">
        <v>20</v>
      </c>
      <c r="B46" s="256" t="s">
        <v>47</v>
      </c>
      <c r="C46" s="250">
        <v>107</v>
      </c>
      <c r="D46" s="251">
        <f>+'Dramakan hosqer'!F53</f>
        <v>107</v>
      </c>
      <c r="E46" s="251">
        <f t="shared" si="1"/>
        <v>0</v>
      </c>
      <c r="F46" s="250"/>
      <c r="G46" s="274"/>
      <c r="H46" s="253"/>
      <c r="I46" s="253"/>
      <c r="J46" s="253"/>
      <c r="K46" s="253"/>
      <c r="L46" s="291"/>
      <c r="M46" s="291"/>
      <c r="N46" s="291"/>
      <c r="O46" s="291"/>
      <c r="P46" s="291"/>
      <c r="Q46" s="291"/>
      <c r="R46" s="291"/>
    </row>
    <row r="47" spans="1:18" s="216" customFormat="1" ht="18" customHeight="1">
      <c r="A47" s="248">
        <v>21</v>
      </c>
      <c r="B47" s="271" t="s">
        <v>48</v>
      </c>
      <c r="C47" s="250">
        <v>3</v>
      </c>
      <c r="D47" s="251">
        <f>+'Dramakan hosqer'!F54</f>
        <v>6</v>
      </c>
      <c r="E47" s="251">
        <f t="shared" si="1"/>
        <v>3</v>
      </c>
      <c r="F47" s="250"/>
      <c r="G47" s="252"/>
      <c r="H47" s="253"/>
      <c r="I47" s="253"/>
      <c r="J47" s="253"/>
      <c r="K47" s="253"/>
      <c r="L47" s="291"/>
      <c r="M47" s="291"/>
      <c r="N47" s="291"/>
      <c r="O47" s="291"/>
      <c r="P47" s="291"/>
      <c r="Q47" s="291"/>
      <c r="R47" s="291"/>
    </row>
    <row r="48" spans="1:18" s="216" customFormat="1" ht="18" hidden="1" customHeight="1">
      <c r="A48" s="248">
        <v>22</v>
      </c>
      <c r="B48" s="271" t="s">
        <v>49</v>
      </c>
      <c r="C48" s="250"/>
      <c r="D48" s="251">
        <f>+'Dramakan hosqer'!F55</f>
        <v>0</v>
      </c>
      <c r="E48" s="251">
        <f t="shared" si="1"/>
        <v>0</v>
      </c>
      <c r="F48" s="250"/>
      <c r="G48" s="252"/>
      <c r="H48" s="253"/>
      <c r="I48" s="253"/>
      <c r="J48" s="253"/>
      <c r="K48" s="253"/>
      <c r="L48" s="291"/>
      <c r="M48" s="291"/>
      <c r="N48" s="291"/>
      <c r="O48" s="291"/>
      <c r="P48" s="291"/>
      <c r="Q48" s="291"/>
      <c r="R48" s="291"/>
    </row>
    <row r="49" spans="1:18" s="216" customFormat="1" ht="18" hidden="1" customHeight="1">
      <c r="A49" s="248">
        <v>23</v>
      </c>
      <c r="B49" s="271" t="s">
        <v>50</v>
      </c>
      <c r="C49" s="250"/>
      <c r="D49" s="251">
        <f>+'Dramakan hosqer'!F56</f>
        <v>0</v>
      </c>
      <c r="E49" s="251">
        <f t="shared" si="1"/>
        <v>0</v>
      </c>
      <c r="F49" s="250"/>
      <c r="G49" s="252"/>
      <c r="H49" s="253"/>
      <c r="I49" s="253"/>
      <c r="J49" s="253"/>
      <c r="K49" s="253"/>
      <c r="L49" s="291"/>
      <c r="M49" s="291"/>
      <c r="N49" s="291"/>
      <c r="O49" s="291"/>
      <c r="P49" s="291"/>
      <c r="Q49" s="291"/>
      <c r="R49" s="291"/>
    </row>
    <row r="50" spans="1:18" s="216" customFormat="1" ht="18" hidden="1" customHeight="1">
      <c r="A50" s="248">
        <v>24</v>
      </c>
      <c r="B50" s="271" t="s">
        <v>51</v>
      </c>
      <c r="C50" s="250"/>
      <c r="D50" s="251">
        <f>+'Dramakan hosqer'!F57</f>
        <v>0</v>
      </c>
      <c r="E50" s="251">
        <f t="shared" si="1"/>
        <v>0</v>
      </c>
      <c r="F50" s="250"/>
      <c r="G50" s="252"/>
      <c r="H50" s="253"/>
      <c r="I50" s="253"/>
      <c r="J50" s="253"/>
      <c r="K50" s="253"/>
      <c r="L50" s="291"/>
      <c r="M50" s="291"/>
      <c r="N50" s="291"/>
      <c r="O50" s="291"/>
      <c r="P50" s="291"/>
      <c r="Q50" s="291"/>
      <c r="R50" s="291"/>
    </row>
    <row r="51" spans="1:18" s="216" customFormat="1" ht="35.25" customHeight="1">
      <c r="A51" s="248">
        <v>25</v>
      </c>
      <c r="B51" s="256" t="s">
        <v>52</v>
      </c>
      <c r="C51" s="250">
        <v>150</v>
      </c>
      <c r="D51" s="251">
        <f>+'Dramakan hosqer'!F58</f>
        <v>150</v>
      </c>
      <c r="E51" s="251">
        <f t="shared" si="1"/>
        <v>0</v>
      </c>
      <c r="F51" s="250"/>
      <c r="G51" s="252"/>
      <c r="H51" s="253"/>
      <c r="I51" s="253"/>
      <c r="J51" s="253"/>
      <c r="K51" s="253"/>
      <c r="L51" s="291"/>
      <c r="M51" s="291"/>
      <c r="N51" s="291"/>
      <c r="O51" s="291"/>
      <c r="P51" s="291"/>
      <c r="Q51" s="291"/>
      <c r="R51" s="291"/>
    </row>
    <row r="52" spans="1:18" s="216" customFormat="1" ht="18" hidden="1" customHeight="1">
      <c r="A52" s="248">
        <v>26</v>
      </c>
      <c r="B52" s="271" t="s">
        <v>53</v>
      </c>
      <c r="C52" s="250"/>
      <c r="D52" s="251">
        <f>+'Dramakan hosqer'!F59</f>
        <v>0</v>
      </c>
      <c r="E52" s="251">
        <f t="shared" si="1"/>
        <v>0</v>
      </c>
      <c r="F52" s="250"/>
      <c r="G52" s="252"/>
      <c r="H52" s="253"/>
      <c r="I52" s="253"/>
      <c r="J52" s="253"/>
      <c r="K52" s="253"/>
      <c r="L52" s="291"/>
      <c r="M52" s="291"/>
      <c r="N52" s="291"/>
      <c r="O52" s="291"/>
      <c r="P52" s="291"/>
      <c r="Q52" s="291"/>
      <c r="R52" s="291"/>
    </row>
    <row r="53" spans="1:18" s="216" customFormat="1" ht="18" hidden="1" customHeight="1">
      <c r="A53" s="248">
        <v>27</v>
      </c>
      <c r="B53" s="276"/>
      <c r="C53" s="250"/>
      <c r="D53" s="250">
        <f>+'Dramakan hosqer'!F60</f>
        <v>0</v>
      </c>
      <c r="E53" s="251">
        <f t="shared" si="1"/>
        <v>0</v>
      </c>
      <c r="F53" s="250"/>
      <c r="G53" s="252"/>
      <c r="H53" s="253"/>
      <c r="I53" s="253"/>
      <c r="J53" s="253"/>
      <c r="K53" s="253"/>
      <c r="L53" s="291"/>
      <c r="M53" s="291"/>
      <c r="N53" s="291"/>
      <c r="O53" s="291"/>
      <c r="P53" s="291"/>
      <c r="Q53" s="291"/>
      <c r="R53" s="291"/>
    </row>
    <row r="54" spans="1:18" s="216" customFormat="1" ht="18" hidden="1" customHeight="1">
      <c r="A54" s="248">
        <v>28</v>
      </c>
      <c r="B54" s="276"/>
      <c r="C54" s="250"/>
      <c r="D54" s="250">
        <f>+'Dramakan hosqer'!F61</f>
        <v>0</v>
      </c>
      <c r="E54" s="251"/>
      <c r="F54" s="250"/>
      <c r="G54" s="252"/>
      <c r="H54" s="253"/>
      <c r="I54" s="253"/>
      <c r="J54" s="253"/>
      <c r="K54" s="253"/>
      <c r="L54" s="291"/>
      <c r="M54" s="291"/>
      <c r="N54" s="291"/>
      <c r="O54" s="291"/>
      <c r="P54" s="291"/>
      <c r="Q54" s="291"/>
      <c r="R54" s="291"/>
    </row>
    <row r="55" spans="1:18" s="216" customFormat="1" ht="18" hidden="1" customHeight="1">
      <c r="A55" s="248">
        <v>29</v>
      </c>
      <c r="B55" s="276"/>
      <c r="C55" s="250"/>
      <c r="D55" s="250">
        <f>+'Dramakan hosqer'!F62</f>
        <v>0</v>
      </c>
      <c r="E55" s="251">
        <f t="shared" si="1"/>
        <v>0</v>
      </c>
      <c r="F55" s="250"/>
      <c r="G55" s="252" t="s">
        <v>131</v>
      </c>
      <c r="H55" s="253"/>
      <c r="I55" s="253"/>
      <c r="J55" s="253"/>
      <c r="K55" s="253"/>
      <c r="L55" s="291"/>
      <c r="M55" s="291"/>
      <c r="N55" s="291"/>
      <c r="O55" s="291"/>
      <c r="P55" s="291"/>
      <c r="Q55" s="291"/>
      <c r="R55" s="291"/>
    </row>
    <row r="56" spans="1:18" s="216" customFormat="1" ht="36.75" hidden="1" customHeight="1">
      <c r="A56" s="248">
        <v>30</v>
      </c>
      <c r="B56" s="277" t="s">
        <v>83</v>
      </c>
      <c r="C56" s="251"/>
      <c r="D56" s="251">
        <f>SUM(D57:D59)</f>
        <v>0</v>
      </c>
      <c r="E56" s="251">
        <f t="shared" si="1"/>
        <v>0</v>
      </c>
      <c r="F56" s="250"/>
      <c r="G56" s="252"/>
      <c r="H56" s="253"/>
      <c r="I56" s="253"/>
      <c r="J56" s="253"/>
      <c r="K56" s="253"/>
      <c r="L56" s="291"/>
      <c r="M56" s="291"/>
      <c r="N56" s="291"/>
      <c r="O56" s="291"/>
      <c r="P56" s="291"/>
      <c r="Q56" s="291"/>
      <c r="R56" s="291"/>
    </row>
    <row r="57" spans="1:18" s="218" customFormat="1" ht="18" hidden="1" customHeight="1">
      <c r="A57" s="278">
        <v>30.1</v>
      </c>
      <c r="B57" s="279" t="s">
        <v>84</v>
      </c>
      <c r="C57" s="263"/>
      <c r="D57" s="264">
        <f>+'Dramakan hosqer'!F64</f>
        <v>0</v>
      </c>
      <c r="E57" s="264">
        <f t="shared" si="1"/>
        <v>0</v>
      </c>
      <c r="F57" s="263"/>
      <c r="G57" s="280"/>
      <c r="H57" s="281"/>
      <c r="I57" s="281"/>
      <c r="J57" s="281"/>
      <c r="K57" s="281"/>
      <c r="L57" s="293"/>
      <c r="M57" s="293"/>
      <c r="N57" s="293"/>
      <c r="O57" s="293"/>
      <c r="P57" s="293"/>
      <c r="Q57" s="293"/>
      <c r="R57" s="293"/>
    </row>
    <row r="58" spans="1:18" s="218" customFormat="1" ht="18.75" hidden="1" customHeight="1">
      <c r="A58" s="278">
        <v>30.2</v>
      </c>
      <c r="B58" s="279" t="s">
        <v>85</v>
      </c>
      <c r="C58" s="263"/>
      <c r="D58" s="264">
        <f>+'Dramakan hosqer'!F65</f>
        <v>0</v>
      </c>
      <c r="E58" s="264">
        <f t="shared" si="1"/>
        <v>0</v>
      </c>
      <c r="F58" s="263"/>
      <c r="G58" s="280"/>
      <c r="H58" s="281"/>
      <c r="I58" s="281"/>
      <c r="J58" s="281"/>
      <c r="K58" s="281"/>
      <c r="L58" s="293"/>
      <c r="M58" s="293"/>
      <c r="N58" s="293"/>
      <c r="O58" s="293"/>
      <c r="P58" s="293"/>
      <c r="Q58" s="293"/>
      <c r="R58" s="293"/>
    </row>
    <row r="59" spans="1:18" s="218" customFormat="1" ht="18" hidden="1" customHeight="1">
      <c r="A59" s="278">
        <v>30.3</v>
      </c>
      <c r="B59" s="282" t="s">
        <v>86</v>
      </c>
      <c r="C59" s="263"/>
      <c r="D59" s="264">
        <f>+'Dramakan hosqer'!F66</f>
        <v>0</v>
      </c>
      <c r="E59" s="264">
        <f t="shared" si="1"/>
        <v>0</v>
      </c>
      <c r="F59" s="263"/>
      <c r="G59" s="280"/>
      <c r="H59" s="281"/>
      <c r="I59" s="281"/>
      <c r="J59" s="281"/>
      <c r="K59" s="281"/>
      <c r="L59" s="293"/>
      <c r="M59" s="293"/>
      <c r="N59" s="293"/>
      <c r="O59" s="293"/>
      <c r="P59" s="293"/>
      <c r="Q59" s="293"/>
      <c r="R59" s="293"/>
    </row>
    <row r="60" spans="1:18" s="216" customFormat="1" ht="18" customHeight="1">
      <c r="A60" s="283">
        <v>31</v>
      </c>
      <c r="B60" s="277" t="s">
        <v>87</v>
      </c>
      <c r="C60" s="250">
        <v>401.9</v>
      </c>
      <c r="D60" s="251">
        <f>+'Dramakan hosqer'!F67</f>
        <v>127.6</v>
      </c>
      <c r="E60" s="251">
        <f t="shared" si="1"/>
        <v>-274.29999999999995</v>
      </c>
      <c r="F60" s="250"/>
      <c r="G60" s="252"/>
      <c r="H60" s="253"/>
      <c r="I60" s="253"/>
      <c r="J60" s="253"/>
      <c r="K60" s="253"/>
      <c r="L60" s="291"/>
      <c r="M60" s="291"/>
      <c r="N60" s="291"/>
      <c r="O60" s="291"/>
      <c r="P60" s="291"/>
      <c r="Q60" s="291"/>
      <c r="R60" s="291"/>
    </row>
    <row r="61" spans="1:18" s="216" customFormat="1" ht="16.149999999999999" customHeight="1">
      <c r="A61" s="283">
        <v>32</v>
      </c>
      <c r="B61" s="258" t="s">
        <v>88</v>
      </c>
      <c r="C61" s="250">
        <f>1588+3</f>
        <v>1591</v>
      </c>
      <c r="D61" s="251">
        <f>+'Dramakan hosqer'!F68</f>
        <v>0</v>
      </c>
      <c r="E61" s="251">
        <f t="shared" si="1"/>
        <v>-1591</v>
      </c>
      <c r="F61" s="250"/>
      <c r="G61" s="284" t="s">
        <v>132</v>
      </c>
      <c r="H61" s="253"/>
      <c r="I61" s="253"/>
      <c r="J61" s="253"/>
      <c r="K61" s="253"/>
      <c r="L61" s="291"/>
      <c r="M61" s="291"/>
      <c r="N61" s="291"/>
      <c r="O61" s="291"/>
      <c r="P61" s="291"/>
      <c r="Q61" s="291"/>
      <c r="R61" s="291"/>
    </row>
    <row r="62" spans="1:18" s="216" customFormat="1" ht="21.75" customHeight="1">
      <c r="A62" s="285" t="s">
        <v>90</v>
      </c>
      <c r="B62" s="245" t="s">
        <v>91</v>
      </c>
      <c r="C62" s="247">
        <f>+C63+C71</f>
        <v>0</v>
      </c>
      <c r="D62" s="247">
        <f>+D63+D71</f>
        <v>700</v>
      </c>
      <c r="E62" s="247">
        <f t="shared" si="1"/>
        <v>700</v>
      </c>
      <c r="F62" s="246"/>
      <c r="G62" s="252"/>
      <c r="H62" s="253"/>
      <c r="I62" s="253"/>
      <c r="J62" s="253"/>
      <c r="K62" s="253"/>
      <c r="L62" s="291"/>
      <c r="M62" s="291"/>
      <c r="N62" s="291"/>
      <c r="O62" s="291"/>
      <c r="P62" s="291"/>
      <c r="Q62" s="291"/>
      <c r="R62" s="291"/>
    </row>
    <row r="63" spans="1:18" s="216" customFormat="1" ht="17.45" customHeight="1">
      <c r="A63" s="283">
        <v>1</v>
      </c>
      <c r="B63" s="286" t="s">
        <v>92</v>
      </c>
      <c r="C63" s="251">
        <f>SUM(C64:C70)</f>
        <v>0</v>
      </c>
      <c r="D63" s="251">
        <f>SUM(D64:D70)</f>
        <v>700</v>
      </c>
      <c r="E63" s="251">
        <f t="shared" si="1"/>
        <v>700</v>
      </c>
      <c r="F63" s="250"/>
      <c r="G63" s="252"/>
      <c r="H63" s="253"/>
      <c r="I63" s="253"/>
      <c r="J63" s="253"/>
      <c r="K63" s="253"/>
      <c r="L63" s="291"/>
      <c r="M63" s="291"/>
      <c r="N63" s="291"/>
      <c r="O63" s="291"/>
      <c r="P63" s="291"/>
      <c r="Q63" s="291"/>
      <c r="R63" s="291"/>
    </row>
    <row r="64" spans="1:18" s="217" customFormat="1" ht="18" customHeight="1">
      <c r="A64" s="287">
        <v>1.1000000000000001</v>
      </c>
      <c r="B64" s="288" t="s">
        <v>93</v>
      </c>
      <c r="C64" s="263"/>
      <c r="D64" s="264">
        <f>+'Dramakan hosqer'!F71</f>
        <v>300</v>
      </c>
      <c r="E64" s="264">
        <f t="shared" si="1"/>
        <v>300</v>
      </c>
      <c r="F64" s="263"/>
      <c r="G64" s="265"/>
      <c r="H64" s="266"/>
      <c r="I64" s="266"/>
      <c r="J64" s="266"/>
      <c r="K64" s="266"/>
      <c r="L64" s="292"/>
      <c r="M64" s="292"/>
      <c r="N64" s="292"/>
      <c r="O64" s="292"/>
      <c r="P64" s="292"/>
      <c r="Q64" s="292"/>
      <c r="R64" s="292"/>
    </row>
    <row r="65" spans="1:20" s="217" customFormat="1" ht="17.25" hidden="1" customHeight="1">
      <c r="A65" s="287">
        <v>1.2</v>
      </c>
      <c r="B65" s="288" t="s">
        <v>94</v>
      </c>
      <c r="C65" s="263"/>
      <c r="D65" s="264">
        <f>+'Dramakan hosqer'!F72</f>
        <v>0</v>
      </c>
      <c r="E65" s="264">
        <f t="shared" si="1"/>
        <v>0</v>
      </c>
      <c r="F65" s="263"/>
      <c r="G65" s="265"/>
      <c r="H65" s="266"/>
      <c r="I65" s="266"/>
      <c r="J65" s="266"/>
      <c r="K65" s="266"/>
      <c r="L65" s="292"/>
      <c r="M65" s="292"/>
      <c r="N65" s="292"/>
      <c r="O65" s="292"/>
      <c r="P65" s="292"/>
      <c r="Q65" s="292"/>
      <c r="R65" s="292"/>
    </row>
    <row r="66" spans="1:20" s="217" customFormat="1" ht="18" hidden="1" customHeight="1">
      <c r="A66" s="287">
        <v>1.3</v>
      </c>
      <c r="B66" s="288" t="s">
        <v>95</v>
      </c>
      <c r="C66" s="263"/>
      <c r="D66" s="264">
        <f>+'Dramakan hosqer'!F73</f>
        <v>0</v>
      </c>
      <c r="E66" s="264">
        <f t="shared" si="1"/>
        <v>0</v>
      </c>
      <c r="F66" s="263"/>
      <c r="G66" s="265"/>
      <c r="H66" s="266"/>
      <c r="I66" s="266"/>
      <c r="J66" s="266"/>
      <c r="K66" s="266"/>
      <c r="L66" s="292"/>
      <c r="M66" s="292"/>
      <c r="N66" s="292"/>
      <c r="O66" s="292"/>
      <c r="P66" s="292"/>
      <c r="Q66" s="292"/>
      <c r="R66" s="292"/>
    </row>
    <row r="67" spans="1:20" s="217" customFormat="1" ht="17.45" customHeight="1">
      <c r="A67" s="287">
        <v>1.4</v>
      </c>
      <c r="B67" s="288" t="s">
        <v>96</v>
      </c>
      <c r="C67" s="263"/>
      <c r="D67" s="264">
        <f>+'Dramakan hosqer'!F74</f>
        <v>400</v>
      </c>
      <c r="E67" s="264">
        <f t="shared" si="1"/>
        <v>400</v>
      </c>
      <c r="F67" s="263"/>
      <c r="G67" s="265"/>
      <c r="H67" s="266"/>
      <c r="I67" s="266"/>
      <c r="J67" s="266"/>
      <c r="K67" s="266"/>
      <c r="L67" s="292"/>
      <c r="M67" s="292"/>
      <c r="N67" s="292"/>
      <c r="O67" s="292"/>
      <c r="P67" s="292"/>
      <c r="Q67" s="292"/>
      <c r="R67" s="292"/>
    </row>
    <row r="68" spans="1:20" s="217" customFormat="1" ht="18" hidden="1" customHeight="1">
      <c r="A68" s="287">
        <v>1.5</v>
      </c>
      <c r="B68" s="288" t="s">
        <v>97</v>
      </c>
      <c r="C68" s="263"/>
      <c r="D68" s="264">
        <f>+'Dramakan hosqer'!F75</f>
        <v>0</v>
      </c>
      <c r="E68" s="264">
        <f t="shared" ref="E68:E74" si="2">D68-C68</f>
        <v>0</v>
      </c>
      <c r="F68" s="263"/>
      <c r="G68" s="265"/>
      <c r="H68" s="266"/>
      <c r="I68" s="266"/>
      <c r="J68" s="266"/>
      <c r="K68" s="266"/>
      <c r="L68" s="292"/>
      <c r="M68" s="292"/>
      <c r="N68" s="292"/>
      <c r="O68" s="292"/>
      <c r="P68" s="292"/>
      <c r="Q68" s="292"/>
      <c r="R68" s="292"/>
    </row>
    <row r="69" spans="1:20" s="217" customFormat="1" ht="18" hidden="1" customHeight="1">
      <c r="A69" s="287">
        <v>1.6</v>
      </c>
      <c r="B69" s="294" t="s">
        <v>98</v>
      </c>
      <c r="C69" s="263"/>
      <c r="D69" s="263">
        <f>+'Dramakan hosqer'!F76</f>
        <v>0</v>
      </c>
      <c r="E69" s="264">
        <f t="shared" si="2"/>
        <v>0</v>
      </c>
      <c r="F69" s="263"/>
      <c r="G69" s="265"/>
      <c r="H69" s="266"/>
      <c r="I69" s="266"/>
      <c r="J69" s="266"/>
      <c r="K69" s="266"/>
      <c r="L69" s="292"/>
      <c r="M69" s="292"/>
      <c r="N69" s="292"/>
      <c r="O69" s="292"/>
      <c r="P69" s="292"/>
      <c r="Q69" s="292"/>
      <c r="R69" s="292"/>
    </row>
    <row r="70" spans="1:20" s="219" customFormat="1" ht="18" hidden="1" customHeight="1">
      <c r="A70" s="287">
        <v>1.7</v>
      </c>
      <c r="B70" s="294"/>
      <c r="C70" s="263"/>
      <c r="D70" s="263">
        <f>+'Dramakan hosqer'!F77</f>
        <v>0</v>
      </c>
      <c r="E70" s="264">
        <f t="shared" si="2"/>
        <v>0</v>
      </c>
      <c r="F70" s="263"/>
      <c r="G70" s="295" t="s">
        <v>133</v>
      </c>
      <c r="H70" s="266"/>
      <c r="I70" s="266"/>
      <c r="J70" s="266"/>
      <c r="K70" s="266"/>
      <c r="L70" s="266"/>
      <c r="M70" s="266"/>
      <c r="N70" s="292"/>
      <c r="O70" s="292"/>
      <c r="P70" s="292"/>
      <c r="Q70" s="292"/>
      <c r="R70" s="292"/>
      <c r="S70" s="292"/>
      <c r="T70" s="292"/>
    </row>
    <row r="71" spans="1:20" s="220" customFormat="1" ht="39.75" hidden="1" customHeight="1">
      <c r="A71" s="283">
        <v>2</v>
      </c>
      <c r="B71" s="296" t="s">
        <v>134</v>
      </c>
      <c r="C71" s="251">
        <f>SUM(C72:C74)</f>
        <v>0</v>
      </c>
      <c r="D71" s="251">
        <f>SUM(D72:D74)</f>
        <v>0</v>
      </c>
      <c r="E71" s="251">
        <f t="shared" si="2"/>
        <v>0</v>
      </c>
      <c r="F71" s="250"/>
      <c r="G71" s="252"/>
      <c r="H71" s="226"/>
      <c r="I71" s="226"/>
      <c r="J71" s="253"/>
      <c r="K71" s="253"/>
      <c r="L71" s="253"/>
      <c r="M71" s="253"/>
      <c r="N71" s="291"/>
      <c r="O71" s="291"/>
      <c r="P71" s="291"/>
      <c r="Q71" s="291"/>
      <c r="R71" s="291"/>
      <c r="S71" s="291"/>
      <c r="T71" s="291"/>
    </row>
    <row r="72" spans="1:20" s="221" customFormat="1" ht="18.75" hidden="1" customHeight="1">
      <c r="A72" s="287">
        <v>2.1</v>
      </c>
      <c r="B72" s="297" t="s">
        <v>101</v>
      </c>
      <c r="C72" s="263"/>
      <c r="D72" s="264">
        <f>+'Dramakan hosqer'!F79</f>
        <v>0</v>
      </c>
      <c r="E72" s="264">
        <f t="shared" si="2"/>
        <v>0</v>
      </c>
      <c r="F72" s="263"/>
      <c r="G72" s="298"/>
      <c r="H72" s="266"/>
      <c r="I72" s="266"/>
      <c r="J72" s="304"/>
      <c r="K72" s="304"/>
      <c r="L72" s="304"/>
      <c r="M72" s="304"/>
      <c r="N72" s="304"/>
      <c r="O72" s="305"/>
      <c r="P72" s="305"/>
      <c r="Q72" s="305"/>
    </row>
    <row r="73" spans="1:20" s="217" customFormat="1" ht="19.5" hidden="1" customHeight="1">
      <c r="A73" s="287">
        <v>2.2000000000000002</v>
      </c>
      <c r="B73" s="297" t="s">
        <v>102</v>
      </c>
      <c r="C73" s="263"/>
      <c r="D73" s="264">
        <f>+'Dramakan hosqer'!F80</f>
        <v>0</v>
      </c>
      <c r="E73" s="264">
        <f t="shared" si="2"/>
        <v>0</v>
      </c>
      <c r="F73" s="263"/>
      <c r="G73" s="265"/>
      <c r="H73" s="266"/>
      <c r="I73" s="266"/>
      <c r="J73" s="266"/>
      <c r="K73" s="266"/>
      <c r="L73" s="266"/>
      <c r="M73" s="266"/>
      <c r="N73" s="292"/>
      <c r="O73" s="292"/>
      <c r="P73" s="292"/>
      <c r="Q73" s="292"/>
      <c r="R73" s="292"/>
      <c r="S73" s="292"/>
      <c r="T73" s="292"/>
    </row>
    <row r="74" spans="1:20" s="217" customFormat="1" ht="23.25" hidden="1" customHeight="1">
      <c r="A74" s="287">
        <v>2.2999999999999998</v>
      </c>
      <c r="B74" s="297" t="s">
        <v>103</v>
      </c>
      <c r="C74" s="263"/>
      <c r="D74" s="264">
        <f>+'Dramakan hosqer'!F81</f>
        <v>0</v>
      </c>
      <c r="E74" s="264">
        <f t="shared" si="2"/>
        <v>0</v>
      </c>
      <c r="F74" s="263"/>
      <c r="G74" s="265"/>
      <c r="H74" s="266"/>
      <c r="I74" s="266"/>
      <c r="J74" s="266"/>
      <c r="K74" s="266"/>
      <c r="L74" s="266"/>
      <c r="M74" s="266"/>
      <c r="N74" s="292"/>
      <c r="O74" s="292"/>
      <c r="P74" s="292"/>
      <c r="Q74" s="292"/>
      <c r="R74" s="292"/>
      <c r="S74" s="292"/>
      <c r="T74" s="292"/>
    </row>
    <row r="75" spans="1:20" s="216" customFormat="1" ht="40.15" customHeight="1">
      <c r="A75" s="285" t="s">
        <v>104</v>
      </c>
      <c r="B75" s="245" t="s">
        <v>105</v>
      </c>
      <c r="C75" s="247">
        <f>SUM(C76:C77)</f>
        <v>1600</v>
      </c>
      <c r="D75" s="247">
        <f>SUM(D76:D77)</f>
        <v>296</v>
      </c>
      <c r="E75" s="247">
        <f t="shared" ref="E75:E78" si="3">D75-C75</f>
        <v>-1304</v>
      </c>
      <c r="F75" s="246"/>
      <c r="G75" s="252"/>
      <c r="H75" s="226"/>
      <c r="I75" s="226"/>
      <c r="J75" s="253"/>
      <c r="K75" s="253"/>
      <c r="L75" s="253"/>
      <c r="M75" s="253"/>
      <c r="N75" s="291"/>
      <c r="O75" s="291"/>
      <c r="P75" s="291"/>
      <c r="Q75" s="291"/>
      <c r="R75" s="291"/>
      <c r="S75" s="291"/>
      <c r="T75" s="291"/>
    </row>
    <row r="76" spans="1:20" s="216" customFormat="1" ht="14.45" customHeight="1">
      <c r="A76" s="283">
        <v>1</v>
      </c>
      <c r="B76" s="269" t="str">
        <f>+'Dramakan hosqer'!B83</f>
        <v>Աշխատավարձի գծով</v>
      </c>
      <c r="C76" s="250"/>
      <c r="D76" s="250">
        <f>+'Dramakan hosqer'!F83</f>
        <v>296</v>
      </c>
      <c r="E76" s="250">
        <f t="shared" si="3"/>
        <v>296</v>
      </c>
      <c r="F76" s="250"/>
      <c r="G76" s="252"/>
      <c r="H76" s="226"/>
      <c r="I76" s="226"/>
      <c r="J76" s="253"/>
      <c r="K76" s="253"/>
      <c r="L76" s="253"/>
      <c r="M76" s="253"/>
      <c r="N76" s="291"/>
      <c r="O76" s="291"/>
      <c r="P76" s="291"/>
      <c r="Q76" s="291"/>
      <c r="R76" s="291"/>
      <c r="S76" s="291"/>
      <c r="T76" s="291"/>
    </row>
    <row r="77" spans="1:20" s="222" customFormat="1" ht="22.9" customHeight="1">
      <c r="A77" s="283">
        <v>2</v>
      </c>
      <c r="B77" s="269" t="str">
        <f>+'Dramakan hosqer'!B84</f>
        <v>Պարգևատրման գծով</v>
      </c>
      <c r="C77" s="250">
        <v>1600</v>
      </c>
      <c r="D77" s="250">
        <f>+'Dramakan hosqer'!F84</f>
        <v>0</v>
      </c>
      <c r="E77" s="250">
        <f t="shared" si="3"/>
        <v>-1600</v>
      </c>
      <c r="F77" s="250"/>
      <c r="G77" s="252"/>
      <c r="H77" s="226"/>
      <c r="I77" s="226"/>
      <c r="J77" s="306"/>
      <c r="K77" s="306"/>
      <c r="L77" s="306"/>
      <c r="M77" s="306"/>
      <c r="N77" s="307"/>
      <c r="O77" s="307"/>
      <c r="P77" s="307"/>
      <c r="Q77" s="307"/>
      <c r="R77" s="307"/>
      <c r="S77" s="307"/>
      <c r="T77" s="307"/>
    </row>
    <row r="78" spans="1:20" s="223" customFormat="1" ht="43.5" customHeight="1">
      <c r="A78" s="244" t="s">
        <v>108</v>
      </c>
      <c r="B78" s="245" t="s">
        <v>109</v>
      </c>
      <c r="C78" s="247">
        <f>C6+C7-C22</f>
        <v>1123.5999999999767</v>
      </c>
      <c r="D78" s="247">
        <f>D6+D7-D22</f>
        <v>0</v>
      </c>
      <c r="E78" s="247">
        <f t="shared" si="3"/>
        <v>-1123.5999999999767</v>
      </c>
      <c r="F78" s="246"/>
      <c r="G78" s="299"/>
      <c r="H78" s="226"/>
      <c r="I78" s="226"/>
      <c r="J78" s="301"/>
      <c r="K78" s="301"/>
      <c r="L78" s="301"/>
      <c r="M78" s="301"/>
      <c r="N78" s="308"/>
      <c r="O78" s="308"/>
      <c r="P78" s="308"/>
      <c r="Q78" s="308"/>
      <c r="R78" s="308"/>
      <c r="S78" s="308"/>
      <c r="T78" s="308"/>
    </row>
    <row r="79" spans="1:20" s="99" customFormat="1" ht="46.5" customHeight="1">
      <c r="A79" s="224"/>
      <c r="B79" s="224"/>
      <c r="C79" s="224"/>
      <c r="D79" s="224"/>
      <c r="E79" s="224"/>
      <c r="F79" s="224"/>
      <c r="G79" s="235"/>
      <c r="H79" s="226"/>
      <c r="I79" s="226"/>
      <c r="J79" s="236"/>
      <c r="K79" s="236"/>
      <c r="L79" s="236"/>
      <c r="M79" s="236"/>
      <c r="N79" s="289"/>
      <c r="O79" s="289"/>
      <c r="P79" s="289"/>
      <c r="Q79" s="289"/>
      <c r="R79" s="289"/>
      <c r="S79" s="289"/>
      <c r="T79" s="289"/>
    </row>
    <row r="80" spans="1:20" s="99" customFormat="1" ht="25.5" customHeight="1">
      <c r="B80" s="300" t="s">
        <v>60</v>
      </c>
      <c r="C80" s="224"/>
      <c r="D80" s="590" t="str">
        <f>+'Ekamut-caxs'!C71</f>
        <v>Դ. Հովհաննիսյան</v>
      </c>
      <c r="E80" s="590"/>
      <c r="F80" s="301"/>
      <c r="G80" s="235"/>
      <c r="H80" s="226"/>
      <c r="I80" s="226"/>
      <c r="J80" s="236"/>
      <c r="K80" s="236"/>
      <c r="L80" s="236"/>
      <c r="M80" s="236"/>
      <c r="N80" s="289"/>
      <c r="O80" s="289"/>
      <c r="P80" s="289"/>
      <c r="Q80" s="289"/>
      <c r="R80" s="289"/>
      <c r="S80" s="289"/>
      <c r="T80" s="289"/>
    </row>
    <row r="81" spans="1:20" ht="13.5" customHeight="1">
      <c r="A81" s="99"/>
      <c r="B81" s="99" t="s">
        <v>110</v>
      </c>
      <c r="C81" s="99"/>
      <c r="D81" s="594" t="s">
        <v>61</v>
      </c>
      <c r="E81" s="594"/>
      <c r="F81" s="302"/>
    </row>
    <row r="82" spans="1:20" s="167" customFormat="1" ht="22.5" customHeight="1">
      <c r="A82" s="224"/>
      <c r="B82" s="223" t="s">
        <v>62</v>
      </c>
      <c r="C82" s="224"/>
      <c r="D82" s="590" t="str">
        <f>+'Ekamut-caxs'!C73</f>
        <v>Ս.Ներսիսյան</v>
      </c>
      <c r="E82" s="590"/>
      <c r="F82" s="301"/>
      <c r="G82" s="225"/>
      <c r="H82" s="226"/>
      <c r="I82" s="226"/>
      <c r="J82" s="226"/>
      <c r="K82" s="226"/>
      <c r="L82" s="226"/>
      <c r="M82" s="226"/>
      <c r="N82" s="227"/>
      <c r="O82" s="227"/>
      <c r="P82" s="227"/>
      <c r="Q82" s="227"/>
      <c r="R82" s="227"/>
      <c r="S82" s="227"/>
      <c r="T82" s="227"/>
    </row>
    <row r="83" spans="1:20" s="167" customFormat="1" ht="12" customHeight="1">
      <c r="A83" s="224"/>
      <c r="B83" s="224"/>
      <c r="C83" s="224"/>
      <c r="D83" s="594" t="s">
        <v>61</v>
      </c>
      <c r="E83" s="594"/>
      <c r="F83" s="302"/>
      <c r="G83" s="225"/>
      <c r="H83" s="226"/>
      <c r="I83" s="226"/>
      <c r="J83" s="226"/>
      <c r="K83" s="226"/>
      <c r="L83" s="226"/>
      <c r="M83" s="226"/>
      <c r="N83" s="227"/>
      <c r="O83" s="227"/>
      <c r="P83" s="227"/>
      <c r="Q83" s="227"/>
      <c r="R83" s="227"/>
      <c r="S83" s="227"/>
      <c r="T83" s="227"/>
    </row>
    <row r="84" spans="1:20" s="167" customFormat="1">
      <c r="A84" s="224"/>
      <c r="B84" s="303" t="s">
        <v>122</v>
      </c>
      <c r="C84" s="224"/>
      <c r="D84" s="224"/>
      <c r="E84" s="224"/>
      <c r="F84" s="224"/>
      <c r="G84" s="225"/>
      <c r="H84" s="226"/>
      <c r="I84" s="226"/>
      <c r="J84" s="226"/>
      <c r="K84" s="226"/>
      <c r="L84" s="226"/>
      <c r="M84" s="226"/>
      <c r="N84" s="227"/>
      <c r="O84" s="227"/>
      <c r="P84" s="227"/>
      <c r="Q84" s="227"/>
      <c r="R84" s="227"/>
      <c r="S84" s="227"/>
      <c r="T84" s="227"/>
    </row>
    <row r="85" spans="1:20" s="167" customFormat="1">
      <c r="G85" s="225"/>
      <c r="H85" s="226"/>
      <c r="I85" s="226"/>
      <c r="J85" s="226"/>
      <c r="K85" s="226"/>
      <c r="L85" s="226"/>
      <c r="M85" s="226"/>
      <c r="N85" s="227"/>
      <c r="O85" s="227"/>
      <c r="P85" s="227"/>
      <c r="Q85" s="227"/>
      <c r="R85" s="227"/>
      <c r="S85" s="227"/>
      <c r="T85" s="227"/>
    </row>
    <row r="86" spans="1:20" s="167" customFormat="1">
      <c r="G86" s="225"/>
      <c r="H86" s="226"/>
      <c r="I86" s="226"/>
      <c r="J86" s="226"/>
      <c r="K86" s="226"/>
      <c r="L86" s="226"/>
      <c r="M86" s="226"/>
      <c r="N86" s="227"/>
      <c r="O86" s="227"/>
      <c r="P86" s="227"/>
      <c r="Q86" s="227"/>
      <c r="R86" s="227"/>
      <c r="S86" s="227"/>
      <c r="T86" s="227"/>
    </row>
    <row r="87" spans="1:20" s="167" customFormat="1">
      <c r="G87" s="225"/>
      <c r="H87" s="226"/>
      <c r="I87" s="226"/>
      <c r="J87" s="226"/>
      <c r="K87" s="226"/>
      <c r="L87" s="226"/>
      <c r="M87" s="226"/>
      <c r="N87" s="227"/>
      <c r="O87" s="227"/>
      <c r="P87" s="227"/>
      <c r="Q87" s="227"/>
      <c r="R87" s="227"/>
      <c r="S87" s="227"/>
      <c r="T87" s="227"/>
    </row>
    <row r="88" spans="1:20" s="167" customFormat="1">
      <c r="G88" s="225"/>
      <c r="H88" s="226"/>
      <c r="I88" s="226"/>
      <c r="J88" s="226"/>
      <c r="K88" s="226"/>
      <c r="L88" s="226"/>
      <c r="M88" s="226"/>
      <c r="N88" s="227"/>
      <c r="O88" s="227"/>
      <c r="P88" s="227"/>
      <c r="Q88" s="227"/>
      <c r="R88" s="227"/>
      <c r="S88" s="227"/>
      <c r="T88" s="227"/>
    </row>
    <row r="89" spans="1:20" s="167" customFormat="1">
      <c r="G89" s="225"/>
      <c r="H89" s="226"/>
      <c r="I89" s="226"/>
      <c r="J89" s="226"/>
      <c r="K89" s="226"/>
      <c r="L89" s="226"/>
      <c r="M89" s="226"/>
      <c r="N89" s="227"/>
      <c r="O89" s="227"/>
      <c r="P89" s="227"/>
      <c r="Q89" s="227"/>
      <c r="R89" s="227"/>
      <c r="S89" s="227"/>
      <c r="T89" s="227"/>
    </row>
    <row r="90" spans="1:20" s="167" customFormat="1">
      <c r="G90" s="225"/>
      <c r="H90" s="226"/>
      <c r="I90" s="226"/>
      <c r="J90" s="226"/>
      <c r="K90" s="226"/>
      <c r="L90" s="226"/>
      <c r="M90" s="226"/>
      <c r="N90" s="227"/>
      <c r="O90" s="227"/>
      <c r="P90" s="227"/>
      <c r="Q90" s="227"/>
      <c r="R90" s="227"/>
      <c r="S90" s="227"/>
      <c r="T90" s="227"/>
    </row>
    <row r="91" spans="1:20" s="167" customFormat="1">
      <c r="G91" s="225"/>
      <c r="H91" s="226"/>
      <c r="I91" s="226"/>
      <c r="J91" s="226"/>
      <c r="K91" s="226"/>
      <c r="L91" s="226"/>
      <c r="M91" s="226"/>
      <c r="N91" s="227"/>
      <c r="O91" s="227"/>
      <c r="P91" s="227"/>
      <c r="Q91" s="227"/>
      <c r="R91" s="227"/>
      <c r="S91" s="227"/>
      <c r="T91" s="227"/>
    </row>
    <row r="92" spans="1:20" s="167" customFormat="1">
      <c r="G92" s="225"/>
      <c r="H92" s="226"/>
      <c r="I92" s="226"/>
      <c r="J92" s="226"/>
      <c r="K92" s="226"/>
      <c r="L92" s="226"/>
      <c r="M92" s="226"/>
      <c r="N92" s="227"/>
      <c r="O92" s="227"/>
      <c r="P92" s="227"/>
      <c r="Q92" s="227"/>
      <c r="R92" s="227"/>
      <c r="S92" s="227"/>
      <c r="T92" s="227"/>
    </row>
    <row r="93" spans="1:20" s="167" customFormat="1">
      <c r="G93" s="225"/>
      <c r="H93" s="226"/>
      <c r="I93" s="226"/>
      <c r="J93" s="226"/>
      <c r="K93" s="226"/>
      <c r="L93" s="226"/>
      <c r="M93" s="226"/>
      <c r="N93" s="227"/>
      <c r="O93" s="227"/>
      <c r="P93" s="227"/>
      <c r="Q93" s="227"/>
      <c r="R93" s="227"/>
      <c r="S93" s="227"/>
      <c r="T93" s="227"/>
    </row>
    <row r="94" spans="1:20" s="167" customFormat="1">
      <c r="G94" s="225"/>
      <c r="H94" s="226"/>
      <c r="I94" s="226"/>
      <c r="J94" s="226"/>
      <c r="K94" s="226"/>
      <c r="L94" s="226"/>
      <c r="M94" s="226"/>
      <c r="N94" s="227"/>
      <c r="O94" s="227"/>
      <c r="P94" s="227"/>
      <c r="Q94" s="227"/>
      <c r="R94" s="227"/>
      <c r="S94" s="227"/>
      <c r="T94" s="227"/>
    </row>
    <row r="95" spans="1:20" s="167" customFormat="1">
      <c r="G95" s="225"/>
      <c r="H95" s="226"/>
      <c r="I95" s="226"/>
      <c r="J95" s="226"/>
      <c r="K95" s="226"/>
      <c r="L95" s="226"/>
      <c r="M95" s="226"/>
      <c r="N95" s="227"/>
      <c r="O95" s="227"/>
      <c r="P95" s="227"/>
      <c r="Q95" s="227"/>
      <c r="R95" s="227"/>
      <c r="S95" s="227"/>
      <c r="T95" s="227"/>
    </row>
    <row r="96" spans="1:20" s="167" customFormat="1">
      <c r="G96" s="225"/>
      <c r="H96" s="226"/>
      <c r="I96" s="226"/>
      <c r="J96" s="226"/>
      <c r="K96" s="226"/>
      <c r="L96" s="226"/>
      <c r="M96" s="226"/>
      <c r="N96" s="227"/>
      <c r="O96" s="227"/>
      <c r="P96" s="227"/>
      <c r="Q96" s="227"/>
      <c r="R96" s="227"/>
      <c r="S96" s="227"/>
      <c r="T96" s="227"/>
    </row>
    <row r="97" spans="7:20" s="167" customFormat="1">
      <c r="G97" s="225"/>
      <c r="H97" s="226"/>
      <c r="I97" s="226"/>
      <c r="J97" s="226"/>
      <c r="K97" s="226"/>
      <c r="L97" s="226"/>
      <c r="M97" s="226"/>
      <c r="N97" s="227"/>
      <c r="O97" s="227"/>
      <c r="P97" s="227"/>
      <c r="Q97" s="227"/>
      <c r="R97" s="227"/>
      <c r="S97" s="227"/>
      <c r="T97" s="227"/>
    </row>
    <row r="98" spans="7:20" s="167" customFormat="1">
      <c r="G98" s="225"/>
      <c r="H98" s="226"/>
      <c r="I98" s="226"/>
      <c r="J98" s="226"/>
      <c r="K98" s="226"/>
      <c r="L98" s="226"/>
      <c r="M98" s="226"/>
      <c r="N98" s="227"/>
      <c r="O98" s="227"/>
      <c r="P98" s="227"/>
      <c r="Q98" s="227"/>
      <c r="R98" s="227"/>
      <c r="S98" s="227"/>
      <c r="T98" s="227"/>
    </row>
    <row r="99" spans="7:20" s="167" customFormat="1">
      <c r="G99" s="225"/>
      <c r="H99" s="226"/>
      <c r="I99" s="226"/>
      <c r="J99" s="226"/>
      <c r="K99" s="226"/>
      <c r="L99" s="226"/>
      <c r="M99" s="226"/>
      <c r="N99" s="227"/>
      <c r="O99" s="227"/>
      <c r="P99" s="227"/>
      <c r="Q99" s="227"/>
      <c r="R99" s="227"/>
      <c r="S99" s="227"/>
      <c r="T99" s="227"/>
    </row>
    <row r="100" spans="7:20" s="167" customFormat="1">
      <c r="G100" s="225"/>
      <c r="H100" s="226"/>
      <c r="I100" s="226"/>
      <c r="J100" s="226"/>
      <c r="K100" s="226"/>
      <c r="L100" s="226"/>
      <c r="M100" s="226"/>
      <c r="N100" s="227"/>
      <c r="O100" s="227"/>
      <c r="P100" s="227"/>
      <c r="Q100" s="227"/>
      <c r="R100" s="227"/>
      <c r="S100" s="227"/>
      <c r="T100" s="227"/>
    </row>
    <row r="101" spans="7:20" s="167" customFormat="1">
      <c r="G101" s="225"/>
      <c r="H101" s="226"/>
      <c r="I101" s="226"/>
      <c r="J101" s="226"/>
      <c r="K101" s="226"/>
      <c r="L101" s="226"/>
      <c r="M101" s="226"/>
      <c r="N101" s="227"/>
      <c r="O101" s="227"/>
      <c r="P101" s="227"/>
      <c r="Q101" s="227"/>
      <c r="R101" s="227"/>
      <c r="S101" s="227"/>
      <c r="T101" s="227"/>
    </row>
    <row r="102" spans="7:20" s="167" customFormat="1">
      <c r="G102" s="225"/>
      <c r="H102" s="226"/>
      <c r="I102" s="226"/>
      <c r="J102" s="226"/>
      <c r="K102" s="226"/>
      <c r="L102" s="226"/>
      <c r="M102" s="226"/>
      <c r="N102" s="227"/>
      <c r="O102" s="227"/>
      <c r="P102" s="227"/>
      <c r="Q102" s="227"/>
      <c r="R102" s="227"/>
      <c r="S102" s="227"/>
      <c r="T102" s="227"/>
    </row>
    <row r="103" spans="7:20" s="167" customFormat="1">
      <c r="G103" s="225"/>
      <c r="H103" s="226"/>
      <c r="I103" s="226"/>
      <c r="J103" s="226"/>
      <c r="K103" s="226"/>
      <c r="L103" s="226"/>
      <c r="M103" s="226"/>
      <c r="N103" s="227"/>
      <c r="O103" s="227"/>
      <c r="P103" s="227"/>
      <c r="Q103" s="227"/>
      <c r="R103" s="227"/>
      <c r="S103" s="227"/>
      <c r="T103" s="227"/>
    </row>
    <row r="104" spans="7:20" s="167" customFormat="1">
      <c r="G104" s="225"/>
      <c r="H104" s="226"/>
      <c r="I104" s="226"/>
      <c r="J104" s="226"/>
      <c r="K104" s="226"/>
      <c r="L104" s="226"/>
      <c r="M104" s="226"/>
      <c r="N104" s="227"/>
      <c r="O104" s="227"/>
      <c r="P104" s="227"/>
      <c r="Q104" s="227"/>
      <c r="R104" s="227"/>
      <c r="S104" s="227"/>
      <c r="T104" s="227"/>
    </row>
    <row r="105" spans="7:20" s="167" customFormat="1">
      <c r="G105" s="225"/>
      <c r="H105" s="226"/>
      <c r="I105" s="226"/>
      <c r="J105" s="226"/>
      <c r="K105" s="226"/>
      <c r="L105" s="226"/>
      <c r="M105" s="226"/>
      <c r="N105" s="227"/>
      <c r="O105" s="227"/>
      <c r="P105" s="227"/>
      <c r="Q105" s="227"/>
      <c r="R105" s="227"/>
      <c r="S105" s="227"/>
      <c r="T105" s="227"/>
    </row>
    <row r="106" spans="7:20" s="167" customFormat="1">
      <c r="G106" s="225"/>
      <c r="H106" s="226"/>
      <c r="I106" s="226"/>
      <c r="J106" s="226"/>
      <c r="K106" s="226"/>
      <c r="L106" s="226"/>
      <c r="M106" s="226"/>
      <c r="N106" s="227"/>
      <c r="O106" s="227"/>
      <c r="P106" s="227"/>
      <c r="Q106" s="227"/>
      <c r="R106" s="227"/>
      <c r="S106" s="227"/>
      <c r="T106" s="227"/>
    </row>
    <row r="107" spans="7:20" s="167" customFormat="1">
      <c r="G107" s="225"/>
      <c r="H107" s="226"/>
      <c r="I107" s="226"/>
      <c r="J107" s="226"/>
      <c r="K107" s="226"/>
      <c r="L107" s="226"/>
      <c r="M107" s="226"/>
      <c r="N107" s="227"/>
      <c r="O107" s="227"/>
      <c r="P107" s="227"/>
      <c r="Q107" s="227"/>
      <c r="R107" s="227"/>
      <c r="S107" s="227"/>
      <c r="T107" s="227"/>
    </row>
    <row r="108" spans="7:20" s="167" customFormat="1">
      <c r="G108" s="225"/>
      <c r="H108" s="226"/>
      <c r="I108" s="226"/>
      <c r="J108" s="226"/>
      <c r="K108" s="226"/>
      <c r="L108" s="226"/>
      <c r="M108" s="226"/>
      <c r="N108" s="227"/>
      <c r="O108" s="227"/>
      <c r="P108" s="227"/>
      <c r="Q108" s="227"/>
      <c r="R108" s="227"/>
      <c r="S108" s="227"/>
      <c r="T108" s="227"/>
    </row>
    <row r="109" spans="7:20" s="167" customFormat="1">
      <c r="G109" s="225"/>
      <c r="H109" s="226"/>
      <c r="I109" s="226"/>
      <c r="J109" s="226"/>
      <c r="K109" s="226"/>
      <c r="L109" s="226"/>
      <c r="M109" s="226"/>
      <c r="N109" s="227"/>
      <c r="O109" s="227"/>
      <c r="P109" s="227"/>
      <c r="Q109" s="227"/>
      <c r="R109" s="227"/>
      <c r="S109" s="227"/>
      <c r="T109" s="227"/>
    </row>
    <row r="110" spans="7:20" s="167" customFormat="1">
      <c r="G110" s="225"/>
      <c r="H110" s="226"/>
      <c r="I110" s="226"/>
      <c r="J110" s="226"/>
      <c r="K110" s="226"/>
      <c r="L110" s="226"/>
      <c r="M110" s="226"/>
      <c r="N110" s="227"/>
      <c r="O110" s="227"/>
      <c r="P110" s="227"/>
      <c r="Q110" s="227"/>
      <c r="R110" s="227"/>
      <c r="S110" s="227"/>
      <c r="T110" s="227"/>
    </row>
    <row r="111" spans="7:20" s="167" customFormat="1">
      <c r="G111" s="225"/>
      <c r="H111" s="226"/>
      <c r="I111" s="226"/>
      <c r="J111" s="226"/>
      <c r="K111" s="226"/>
      <c r="L111" s="226"/>
      <c r="M111" s="226"/>
      <c r="N111" s="227"/>
      <c r="O111" s="227"/>
      <c r="P111" s="227"/>
      <c r="Q111" s="227"/>
      <c r="R111" s="227"/>
      <c r="S111" s="227"/>
      <c r="T111" s="227"/>
    </row>
    <row r="112" spans="7:20" s="167" customFormat="1">
      <c r="G112" s="225"/>
      <c r="H112" s="226"/>
      <c r="I112" s="226"/>
      <c r="J112" s="226"/>
      <c r="K112" s="226"/>
      <c r="L112" s="226"/>
      <c r="M112" s="226"/>
      <c r="N112" s="227"/>
      <c r="O112" s="227"/>
      <c r="P112" s="227"/>
      <c r="Q112" s="227"/>
      <c r="R112" s="227"/>
      <c r="S112" s="227"/>
      <c r="T112" s="227"/>
    </row>
    <row r="113" spans="7:20" s="167" customFormat="1">
      <c r="G113" s="225"/>
      <c r="H113" s="226"/>
      <c r="I113" s="226"/>
      <c r="J113" s="226"/>
      <c r="K113" s="226"/>
      <c r="L113" s="226"/>
      <c r="M113" s="226"/>
      <c r="N113" s="227"/>
      <c r="O113" s="227"/>
      <c r="P113" s="227"/>
      <c r="Q113" s="227"/>
      <c r="R113" s="227"/>
      <c r="S113" s="227"/>
      <c r="T113" s="227"/>
    </row>
    <row r="114" spans="7:20" s="167" customFormat="1">
      <c r="G114" s="225"/>
      <c r="H114" s="226"/>
      <c r="I114" s="226"/>
      <c r="J114" s="226"/>
      <c r="K114" s="226"/>
      <c r="L114" s="226"/>
      <c r="M114" s="226"/>
      <c r="N114" s="227"/>
      <c r="O114" s="227"/>
      <c r="P114" s="227"/>
      <c r="Q114" s="227"/>
      <c r="R114" s="227"/>
      <c r="S114" s="227"/>
      <c r="T114" s="227"/>
    </row>
    <row r="115" spans="7:20" s="167" customFormat="1">
      <c r="G115" s="225"/>
      <c r="H115" s="226"/>
      <c r="I115" s="226"/>
      <c r="J115" s="226"/>
      <c r="K115" s="226"/>
      <c r="L115" s="226"/>
      <c r="M115" s="226"/>
      <c r="N115" s="227"/>
      <c r="O115" s="227"/>
      <c r="P115" s="227"/>
      <c r="Q115" s="227"/>
      <c r="R115" s="227"/>
      <c r="S115" s="227"/>
      <c r="T115" s="227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83:E83"/>
    <mergeCell ref="A1:F1"/>
    <mergeCell ref="A2:F2"/>
    <mergeCell ref="A3:F3"/>
    <mergeCell ref="D80:E80"/>
    <mergeCell ref="D81:E81"/>
  </mergeCells>
  <pageMargins left="0.13" right="0.13" top="0.18" bottom="0.18" header="0.12" footer="0.1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3" zoomScaleNormal="100" workbookViewId="0">
      <selection activeCell="G52" sqref="G52:H52"/>
    </sheetView>
  </sheetViews>
  <sheetFormatPr defaultColWidth="9.140625" defaultRowHeight="13.5"/>
  <cols>
    <col min="1" max="1" width="4.85546875" style="168" customWidth="1"/>
    <col min="2" max="2" width="37" style="105" customWidth="1"/>
    <col min="3" max="3" width="29.7109375" style="105" customWidth="1"/>
    <col min="4" max="4" width="13.7109375" style="105" customWidth="1"/>
    <col min="5" max="5" width="18" style="105" customWidth="1"/>
    <col min="6" max="6" width="14.28515625" style="167" customWidth="1"/>
    <col min="7" max="22" width="9.140625" style="167"/>
    <col min="23" max="16384" width="9.140625" style="105"/>
  </cols>
  <sheetData>
    <row r="1" spans="1:22" s="162" customFormat="1" ht="22.5" customHeight="1">
      <c r="A1" s="601" t="s">
        <v>135</v>
      </c>
      <c r="B1" s="601"/>
      <c r="C1" s="601"/>
      <c r="D1" s="601"/>
      <c r="E1" s="601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</row>
    <row r="2" spans="1:22" s="163" customFormat="1" ht="33" customHeight="1">
      <c r="A2" s="602" t="str">
        <f>+'Ekamut-caxs'!A9:D9</f>
        <v xml:space="preserve">«Երևանի Ա. Ցիցիկյանի անվան երաժշտական դպրոց» ՀՈԱԿ-ի </v>
      </c>
      <c r="B2" s="603"/>
      <c r="C2" s="603"/>
      <c r="D2" s="603"/>
      <c r="E2" s="603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</row>
    <row r="3" spans="1:22" s="163" customFormat="1" ht="24" customHeight="1">
      <c r="A3" s="604" t="s">
        <v>136</v>
      </c>
      <c r="B3" s="604"/>
      <c r="C3" s="604"/>
      <c r="D3" s="604"/>
      <c r="E3" s="604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</row>
    <row r="4" spans="1:22" s="164" customFormat="1" ht="16.5" customHeight="1">
      <c r="A4" s="605" t="s">
        <v>137</v>
      </c>
      <c r="B4" s="605"/>
      <c r="C4" s="605"/>
      <c r="D4" s="605"/>
      <c r="E4" s="605"/>
      <c r="F4" s="170"/>
      <c r="G4" s="171"/>
      <c r="H4" s="171"/>
      <c r="I4" s="171"/>
      <c r="J4" s="171"/>
      <c r="K4" s="171"/>
      <c r="L4" s="171"/>
      <c r="M4" s="211"/>
      <c r="N4" s="211"/>
      <c r="O4" s="211"/>
      <c r="P4" s="211"/>
      <c r="Q4" s="211"/>
      <c r="R4" s="211"/>
      <c r="S4" s="211"/>
      <c r="T4" s="211"/>
      <c r="U4" s="211"/>
      <c r="V4" s="211"/>
    </row>
    <row r="5" spans="1:22" ht="13.5" customHeight="1">
      <c r="D5" s="172"/>
      <c r="E5" s="172" t="s">
        <v>138</v>
      </c>
    </row>
    <row r="6" spans="1:22" s="165" customFormat="1" ht="56.25" customHeight="1">
      <c r="A6" s="131" t="s">
        <v>69</v>
      </c>
      <c r="B6" s="173" t="s">
        <v>139</v>
      </c>
      <c r="C6" s="131" t="s">
        <v>140</v>
      </c>
      <c r="D6" s="131" t="s">
        <v>141</v>
      </c>
      <c r="E6" s="174" t="s">
        <v>142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</row>
    <row r="7" spans="1:22" s="163" customFormat="1" ht="21.75" customHeight="1">
      <c r="A7" s="596" t="s">
        <v>143</v>
      </c>
      <c r="B7" s="597"/>
      <c r="C7" s="597"/>
      <c r="D7" s="176"/>
      <c r="E7" s="176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</row>
    <row r="8" spans="1:22" s="166" customFormat="1" ht="21.75" customHeight="1">
      <c r="A8" s="177">
        <v>1</v>
      </c>
      <c r="B8" s="129" t="s">
        <v>144</v>
      </c>
      <c r="C8" s="177"/>
      <c r="D8" s="178">
        <f>SUM(D9:D29)</f>
        <v>116.1</v>
      </c>
      <c r="E8" s="179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</row>
    <row r="9" spans="1:22" ht="27" customHeight="1">
      <c r="A9" s="181">
        <v>1.1000000000000001</v>
      </c>
      <c r="B9" s="182" t="s">
        <v>145</v>
      </c>
      <c r="C9" s="181" t="s">
        <v>146</v>
      </c>
      <c r="D9" s="183">
        <v>19.899999999999999</v>
      </c>
      <c r="E9" s="183"/>
    </row>
    <row r="10" spans="1:22" ht="27" customHeight="1">
      <c r="A10" s="181">
        <v>1.2</v>
      </c>
      <c r="B10" s="182" t="s">
        <v>147</v>
      </c>
      <c r="C10" s="181" t="s">
        <v>148</v>
      </c>
      <c r="D10" s="183"/>
      <c r="E10" s="183"/>
    </row>
    <row r="11" spans="1:22" ht="27" customHeight="1">
      <c r="A11" s="181">
        <v>1.3</v>
      </c>
      <c r="B11" s="182" t="s">
        <v>149</v>
      </c>
      <c r="C11" s="181" t="s">
        <v>150</v>
      </c>
      <c r="D11" s="183">
        <v>2.7</v>
      </c>
      <c r="E11" s="183"/>
    </row>
    <row r="12" spans="1:22" ht="27" customHeight="1">
      <c r="A12" s="181">
        <v>1.4</v>
      </c>
      <c r="B12" s="184" t="s">
        <v>151</v>
      </c>
      <c r="C12" s="185" t="s">
        <v>152</v>
      </c>
      <c r="D12" s="183"/>
      <c r="E12" s="183"/>
    </row>
    <row r="13" spans="1:22" ht="27" customHeight="1">
      <c r="A13" s="181">
        <v>1.5</v>
      </c>
      <c r="B13" s="184"/>
      <c r="C13" s="181" t="s">
        <v>153</v>
      </c>
      <c r="D13" s="183"/>
      <c r="E13" s="183"/>
    </row>
    <row r="14" spans="1:22" ht="18" customHeight="1">
      <c r="A14" s="181">
        <v>1.6</v>
      </c>
      <c r="B14" s="182" t="s">
        <v>154</v>
      </c>
      <c r="C14" s="181" t="s">
        <v>155</v>
      </c>
      <c r="D14" s="183"/>
      <c r="E14" s="183"/>
    </row>
    <row r="15" spans="1:22" ht="33.75" customHeight="1">
      <c r="A15" s="181">
        <v>1.7</v>
      </c>
      <c r="B15" s="184"/>
      <c r="C15" s="181" t="s">
        <v>156</v>
      </c>
      <c r="D15" s="183"/>
      <c r="E15" s="183"/>
    </row>
    <row r="16" spans="1:22" ht="22.5" customHeight="1">
      <c r="A16" s="181">
        <v>1.8</v>
      </c>
      <c r="B16" s="184"/>
      <c r="C16" s="186" t="s">
        <v>157</v>
      </c>
      <c r="D16" s="183"/>
      <c r="E16" s="183"/>
    </row>
    <row r="17" spans="1:22" ht="18" customHeight="1">
      <c r="A17" s="181">
        <v>1.9</v>
      </c>
      <c r="B17" s="184"/>
      <c r="C17" s="186"/>
      <c r="D17" s="183"/>
      <c r="E17" s="183"/>
    </row>
    <row r="18" spans="1:22" ht="18" customHeight="1">
      <c r="A18" s="187">
        <v>2</v>
      </c>
      <c r="B18" s="184"/>
      <c r="C18" s="186"/>
      <c r="D18" s="183"/>
      <c r="E18" s="183"/>
    </row>
    <row r="19" spans="1:22" ht="18" customHeight="1">
      <c r="A19" s="181">
        <v>2.1</v>
      </c>
      <c r="B19" s="184"/>
      <c r="C19" s="186"/>
      <c r="D19" s="183"/>
      <c r="E19" s="183"/>
    </row>
    <row r="20" spans="1:22" ht="18" customHeight="1">
      <c r="A20" s="181">
        <v>2.2000000000000002</v>
      </c>
      <c r="B20" s="184"/>
      <c r="C20" s="186"/>
      <c r="D20" s="183"/>
      <c r="E20" s="183"/>
    </row>
    <row r="21" spans="1:22" ht="18" customHeight="1">
      <c r="A21" s="181">
        <v>2.2999999999999998</v>
      </c>
      <c r="B21" s="184"/>
      <c r="C21" s="186"/>
      <c r="D21" s="183"/>
      <c r="E21" s="183"/>
    </row>
    <row r="22" spans="1:22" ht="27.75" customHeight="1">
      <c r="A22" s="181">
        <v>2.4</v>
      </c>
      <c r="B22" s="184"/>
      <c r="C22" s="186"/>
      <c r="D22" s="183"/>
      <c r="E22" s="183"/>
    </row>
    <row r="23" spans="1:22" ht="27.75" customHeight="1">
      <c r="A23" s="181">
        <v>2.5</v>
      </c>
      <c r="B23" s="184" t="s">
        <v>158</v>
      </c>
      <c r="C23" s="181" t="s">
        <v>84</v>
      </c>
      <c r="D23" s="183"/>
      <c r="E23" s="183"/>
    </row>
    <row r="24" spans="1:22" ht="27.75" customHeight="1">
      <c r="A24" s="181">
        <v>2.6</v>
      </c>
      <c r="B24" s="184" t="s">
        <v>158</v>
      </c>
      <c r="C24" s="181" t="s">
        <v>85</v>
      </c>
      <c r="D24" s="183"/>
      <c r="E24" s="183"/>
    </row>
    <row r="25" spans="1:22" ht="27.75" customHeight="1">
      <c r="A25" s="181">
        <v>2.7</v>
      </c>
      <c r="B25" s="184" t="s">
        <v>158</v>
      </c>
      <c r="C25" s="181" t="s">
        <v>159</v>
      </c>
      <c r="D25" s="183">
        <v>31.5</v>
      </c>
      <c r="E25" s="183"/>
    </row>
    <row r="26" spans="1:22" ht="27.75" customHeight="1">
      <c r="A26" s="181">
        <v>2.8</v>
      </c>
      <c r="B26" s="184" t="s">
        <v>158</v>
      </c>
      <c r="C26" s="181" t="s">
        <v>160</v>
      </c>
      <c r="D26" s="183"/>
      <c r="E26" s="183"/>
    </row>
    <row r="27" spans="1:22" ht="27" customHeight="1">
      <c r="A27" s="181">
        <v>2.9</v>
      </c>
      <c r="B27" s="182" t="s">
        <v>161</v>
      </c>
      <c r="C27" s="181" t="s">
        <v>162</v>
      </c>
      <c r="D27" s="183"/>
      <c r="E27" s="183"/>
    </row>
    <row r="28" spans="1:22" ht="26.25" customHeight="1">
      <c r="A28" s="188">
        <v>2.1</v>
      </c>
      <c r="B28" s="184" t="s">
        <v>163</v>
      </c>
      <c r="C28" s="181" t="s">
        <v>164</v>
      </c>
      <c r="D28" s="183"/>
      <c r="E28" s="183"/>
    </row>
    <row r="29" spans="1:22" ht="26.25" customHeight="1">
      <c r="A29" s="188">
        <v>2.11</v>
      </c>
      <c r="B29" s="184"/>
      <c r="C29" s="186" t="s">
        <v>165</v>
      </c>
      <c r="D29" s="183">
        <v>62</v>
      </c>
      <c r="E29" s="183"/>
    </row>
    <row r="30" spans="1:22" s="166" customFormat="1" ht="34.5" customHeight="1">
      <c r="A30" s="177">
        <v>2</v>
      </c>
      <c r="B30" s="189" t="s">
        <v>166</v>
      </c>
      <c r="C30" s="177"/>
      <c r="D30" s="178">
        <f>SUM(D31:D33)</f>
        <v>0</v>
      </c>
      <c r="E30" s="179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</row>
    <row r="31" spans="1:22" ht="30" customHeight="1">
      <c r="A31" s="181">
        <v>2.1</v>
      </c>
      <c r="B31" s="184"/>
      <c r="C31" s="181" t="s">
        <v>167</v>
      </c>
      <c r="D31" s="183"/>
      <c r="E31" s="183"/>
    </row>
    <row r="32" spans="1:22" ht="21" customHeight="1">
      <c r="A32" s="181">
        <v>2.2000000000000002</v>
      </c>
      <c r="B32" s="184" t="s">
        <v>168</v>
      </c>
      <c r="C32" s="181" t="s">
        <v>169</v>
      </c>
      <c r="D32" s="183"/>
      <c r="E32" s="183"/>
    </row>
    <row r="33" spans="1:22" ht="26.25" customHeight="1">
      <c r="A33" s="181">
        <v>2.2999999999999998</v>
      </c>
      <c r="B33" s="184" t="s">
        <v>168</v>
      </c>
      <c r="C33" s="181" t="s">
        <v>170</v>
      </c>
      <c r="D33" s="183"/>
      <c r="E33" s="190"/>
    </row>
    <row r="34" spans="1:22" s="162" customFormat="1" ht="21.75" customHeight="1">
      <c r="A34" s="191"/>
      <c r="B34" s="192" t="s">
        <v>171</v>
      </c>
      <c r="C34" s="193"/>
      <c r="D34" s="194">
        <f>D8+D30</f>
        <v>116.1</v>
      </c>
      <c r="E34" s="195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</row>
    <row r="35" spans="1:22" s="163" customFormat="1" ht="33.75" customHeight="1">
      <c r="A35" s="596" t="s">
        <v>172</v>
      </c>
      <c r="B35" s="597"/>
      <c r="C35" s="597"/>
      <c r="D35" s="176"/>
      <c r="E35" s="176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</row>
    <row r="36" spans="1:22" ht="21" customHeight="1">
      <c r="A36" s="181">
        <v>1.1000000000000001</v>
      </c>
      <c r="B36" s="182" t="s">
        <v>145</v>
      </c>
      <c r="C36" s="181" t="s">
        <v>146</v>
      </c>
      <c r="D36" s="183">
        <v>48.8</v>
      </c>
      <c r="E36" s="183"/>
    </row>
    <row r="37" spans="1:22" ht="21" customHeight="1">
      <c r="A37" s="181">
        <v>1.2</v>
      </c>
      <c r="B37" s="182" t="s">
        <v>147</v>
      </c>
      <c r="C37" s="181" t="s">
        <v>148</v>
      </c>
      <c r="D37" s="183"/>
      <c r="E37" s="183"/>
    </row>
    <row r="38" spans="1:22" ht="21" customHeight="1">
      <c r="A38" s="181">
        <v>1.3</v>
      </c>
      <c r="B38" s="182" t="s">
        <v>149</v>
      </c>
      <c r="C38" s="181" t="s">
        <v>150</v>
      </c>
      <c r="D38" s="183"/>
      <c r="E38" s="183"/>
    </row>
    <row r="39" spans="1:22" ht="21" customHeight="1">
      <c r="A39" s="181">
        <v>1.4</v>
      </c>
      <c r="B39" s="184" t="s">
        <v>151</v>
      </c>
      <c r="C39" s="185" t="s">
        <v>152</v>
      </c>
      <c r="D39" s="183"/>
      <c r="E39" s="183"/>
    </row>
    <row r="40" spans="1:22" ht="21" customHeight="1">
      <c r="A40" s="181">
        <v>1.5</v>
      </c>
      <c r="B40" s="184"/>
      <c r="C40" s="181" t="s">
        <v>153</v>
      </c>
      <c r="D40" s="183"/>
      <c r="E40" s="183"/>
    </row>
    <row r="41" spans="1:22" ht="20.25" customHeight="1">
      <c r="A41" s="181">
        <v>1.6</v>
      </c>
      <c r="B41" s="182" t="s">
        <v>154</v>
      </c>
      <c r="C41" s="181" t="s">
        <v>155</v>
      </c>
      <c r="D41" s="183">
        <v>7</v>
      </c>
      <c r="E41" s="183"/>
    </row>
    <row r="42" spans="1:22" ht="33.75" customHeight="1">
      <c r="A42" s="181">
        <v>1.7</v>
      </c>
      <c r="B42" s="184"/>
      <c r="C42" s="181" t="s">
        <v>156</v>
      </c>
      <c r="D42" s="183"/>
      <c r="E42" s="183"/>
    </row>
    <row r="43" spans="1:22" ht="23.25" customHeight="1">
      <c r="A43" s="181">
        <v>1.8</v>
      </c>
      <c r="B43" s="184"/>
      <c r="C43" s="186" t="s">
        <v>157</v>
      </c>
      <c r="D43" s="183"/>
      <c r="E43" s="183"/>
    </row>
    <row r="44" spans="1:22" ht="23.25" customHeight="1">
      <c r="A44" s="181">
        <v>1.9</v>
      </c>
      <c r="B44" s="184"/>
      <c r="C44" s="186"/>
      <c r="D44" s="183"/>
      <c r="E44" s="183"/>
    </row>
    <row r="45" spans="1:22" ht="23.25" customHeight="1">
      <c r="A45" s="187">
        <v>2</v>
      </c>
      <c r="B45" s="184"/>
      <c r="C45" s="186"/>
      <c r="D45" s="183"/>
      <c r="E45" s="183"/>
    </row>
    <row r="46" spans="1:22" ht="23.25" customHeight="1">
      <c r="A46" s="181">
        <v>2.1</v>
      </c>
      <c r="B46" s="184"/>
      <c r="C46" s="186"/>
      <c r="D46" s="183"/>
      <c r="E46" s="183"/>
    </row>
    <row r="47" spans="1:22" ht="21" customHeight="1">
      <c r="A47" s="181">
        <v>2.2000000000000002</v>
      </c>
      <c r="B47" s="184" t="s">
        <v>158</v>
      </c>
      <c r="C47" s="181" t="s">
        <v>84</v>
      </c>
      <c r="D47" s="183"/>
      <c r="E47" s="183"/>
    </row>
    <row r="48" spans="1:22" ht="21" customHeight="1">
      <c r="A48" s="181">
        <v>2.2999999999999998</v>
      </c>
      <c r="B48" s="184" t="s">
        <v>158</v>
      </c>
      <c r="C48" s="181" t="s">
        <v>85</v>
      </c>
      <c r="D48" s="183"/>
      <c r="E48" s="183"/>
    </row>
    <row r="49" spans="1:22" ht="21" customHeight="1">
      <c r="A49" s="181">
        <v>2.4</v>
      </c>
      <c r="B49" s="184" t="s">
        <v>158</v>
      </c>
      <c r="C49" s="181" t="s">
        <v>159</v>
      </c>
      <c r="D49" s="183"/>
      <c r="E49" s="183"/>
    </row>
    <row r="50" spans="1:22" ht="24" customHeight="1">
      <c r="A50" s="181">
        <v>2.5</v>
      </c>
      <c r="B50" s="184" t="s">
        <v>158</v>
      </c>
      <c r="C50" s="181" t="s">
        <v>160</v>
      </c>
      <c r="D50" s="183"/>
      <c r="E50" s="183"/>
    </row>
    <row r="51" spans="1:22" ht="24" customHeight="1">
      <c r="A51" s="181">
        <v>2.6</v>
      </c>
      <c r="B51" s="182" t="s">
        <v>161</v>
      </c>
      <c r="C51" s="181" t="s">
        <v>162</v>
      </c>
      <c r="D51" s="183">
        <v>71.8</v>
      </c>
      <c r="E51" s="183"/>
    </row>
    <row r="52" spans="1:22" ht="24" customHeight="1">
      <c r="A52" s="181">
        <v>2.7</v>
      </c>
      <c r="B52" s="184" t="s">
        <v>163</v>
      </c>
      <c r="C52" s="181" t="s">
        <v>164</v>
      </c>
      <c r="D52" s="183"/>
      <c r="E52" s="183"/>
    </row>
    <row r="53" spans="1:22" ht="24" customHeight="1">
      <c r="A53" s="181">
        <v>2.8</v>
      </c>
      <c r="B53" s="184"/>
      <c r="C53" s="186" t="s">
        <v>165</v>
      </c>
      <c r="D53" s="183"/>
      <c r="E53" s="183"/>
    </row>
    <row r="54" spans="1:22" ht="33" customHeight="1">
      <c r="A54" s="181"/>
      <c r="B54" s="129" t="s">
        <v>173</v>
      </c>
      <c r="C54" s="196"/>
      <c r="D54" s="178">
        <f>SUM(D55:D58)</f>
        <v>0</v>
      </c>
      <c r="E54" s="183"/>
    </row>
    <row r="55" spans="1:22" ht="33" customHeight="1">
      <c r="A55" s="181">
        <v>1.1000000000000001</v>
      </c>
      <c r="B55" s="197"/>
      <c r="C55" s="198" t="s">
        <v>174</v>
      </c>
      <c r="D55" s="187"/>
      <c r="E55" s="183"/>
      <c r="F55" s="199"/>
    </row>
    <row r="56" spans="1:22" ht="30" customHeight="1">
      <c r="A56" s="181">
        <v>1.2</v>
      </c>
      <c r="B56" s="200"/>
      <c r="C56" s="181" t="s">
        <v>167</v>
      </c>
      <c r="D56" s="183"/>
      <c r="E56" s="181"/>
    </row>
    <row r="57" spans="1:22" ht="24.75" customHeight="1">
      <c r="A57" s="181">
        <v>1.3</v>
      </c>
      <c r="B57" s="184" t="s">
        <v>163</v>
      </c>
      <c r="C57" s="181" t="s">
        <v>169</v>
      </c>
      <c r="D57" s="183"/>
      <c r="E57" s="183"/>
    </row>
    <row r="58" spans="1:22" ht="24.75" customHeight="1">
      <c r="A58" s="181">
        <v>1.4</v>
      </c>
      <c r="B58" s="184" t="s">
        <v>163</v>
      </c>
      <c r="C58" s="181" t="s">
        <v>170</v>
      </c>
      <c r="D58" s="183"/>
      <c r="E58" s="183"/>
    </row>
    <row r="59" spans="1:22" s="162" customFormat="1" ht="29.25" customHeight="1">
      <c r="A59" s="201"/>
      <c r="B59" s="192" t="s">
        <v>171</v>
      </c>
      <c r="C59" s="202"/>
      <c r="D59" s="203">
        <f>SUM(D36:D54)</f>
        <v>127.6</v>
      </c>
      <c r="E59" s="204"/>
      <c r="F59" s="205">
        <f>+D59-D55</f>
        <v>127.6</v>
      </c>
      <c r="G59" s="169"/>
      <c r="H59" s="169"/>
      <c r="I59" s="169"/>
      <c r="J59" s="169"/>
      <c r="K59" s="169"/>
      <c r="L59" s="169"/>
      <c r="M59" s="169"/>
      <c r="N59" s="169"/>
      <c r="O59" s="169"/>
      <c r="P59" s="169"/>
      <c r="Q59" s="169"/>
      <c r="R59" s="169"/>
      <c r="S59" s="169"/>
      <c r="T59" s="169"/>
      <c r="U59" s="169"/>
      <c r="V59" s="169"/>
    </row>
    <row r="60" spans="1:22" ht="10.5" customHeight="1"/>
    <row r="61" spans="1:22" ht="39" customHeight="1">
      <c r="C61" s="206" t="s">
        <v>175</v>
      </c>
    </row>
    <row r="62" spans="1:22" ht="59.25" customHeight="1">
      <c r="A62" s="207">
        <v>1</v>
      </c>
      <c r="B62" s="176" t="s">
        <v>176</v>
      </c>
      <c r="C62" s="208">
        <v>1123.5999999999999</v>
      </c>
      <c r="D62" s="598" t="s">
        <v>177</v>
      </c>
      <c r="E62" s="599"/>
    </row>
    <row r="63" spans="1:22" ht="36.75" customHeight="1"/>
    <row r="64" spans="1:22" s="166" customFormat="1" ht="25.5" customHeight="1">
      <c r="A64" s="209"/>
      <c r="B64" s="169" t="s">
        <v>60</v>
      </c>
      <c r="C64" s="210"/>
      <c r="D64" s="600" t="str">
        <f>+'Ekamut-caxs'!C71</f>
        <v>Դ. Հովհաննիսյան</v>
      </c>
      <c r="E64" s="600"/>
      <c r="F64" s="180"/>
      <c r="G64" s="180"/>
      <c r="H64" s="180"/>
      <c r="I64" s="180"/>
      <c r="J64" s="180"/>
      <c r="K64" s="180"/>
      <c r="L64" s="180"/>
      <c r="M64" s="180"/>
      <c r="N64" s="180"/>
      <c r="O64" s="180"/>
      <c r="P64" s="180"/>
      <c r="Q64" s="180"/>
      <c r="R64" s="180"/>
      <c r="S64" s="180"/>
      <c r="T64" s="180"/>
      <c r="U64" s="180"/>
      <c r="V64" s="180"/>
    </row>
    <row r="65" spans="1:22" s="166" customFormat="1" ht="12.75" customHeight="1">
      <c r="A65" s="209"/>
      <c r="C65" s="212"/>
      <c r="D65" s="595" t="s">
        <v>61</v>
      </c>
      <c r="E65" s="595"/>
      <c r="F65" s="180"/>
      <c r="G65" s="180"/>
      <c r="H65" s="180"/>
      <c r="I65" s="180"/>
      <c r="J65" s="180"/>
      <c r="K65" s="180"/>
      <c r="L65" s="180"/>
      <c r="M65" s="180"/>
      <c r="N65" s="180"/>
      <c r="O65" s="180"/>
      <c r="P65" s="180"/>
      <c r="Q65" s="180"/>
      <c r="R65" s="180"/>
      <c r="S65" s="180"/>
      <c r="T65" s="180"/>
      <c r="U65" s="180"/>
      <c r="V65" s="180"/>
    </row>
    <row r="66" spans="1:22" s="166" customFormat="1" ht="22.5" customHeight="1">
      <c r="A66" s="209"/>
      <c r="B66" s="169" t="s">
        <v>62</v>
      </c>
      <c r="C66" s="210"/>
      <c r="D66" s="600" t="str">
        <f>+'Ekamut-caxs'!C73</f>
        <v>Ս.Ներսիսյան</v>
      </c>
      <c r="E66" s="600"/>
      <c r="F66" s="180"/>
      <c r="G66" s="180"/>
      <c r="H66" s="180"/>
      <c r="I66" s="180"/>
      <c r="J66" s="180"/>
      <c r="K66" s="180"/>
      <c r="L66" s="180"/>
      <c r="M66" s="180"/>
      <c r="N66" s="180"/>
      <c r="O66" s="180"/>
      <c r="P66" s="180"/>
      <c r="Q66" s="180"/>
      <c r="R66" s="180"/>
      <c r="S66" s="180"/>
      <c r="T66" s="180"/>
      <c r="U66" s="180"/>
      <c r="V66" s="180"/>
    </row>
    <row r="67" spans="1:22" s="166" customFormat="1" ht="13.5" customHeight="1">
      <c r="A67" s="209"/>
      <c r="B67" s="213"/>
      <c r="C67" s="209" t="s">
        <v>122</v>
      </c>
      <c r="D67" s="595" t="s">
        <v>61</v>
      </c>
      <c r="E67" s="595"/>
      <c r="F67" s="180"/>
      <c r="G67" s="180"/>
      <c r="H67" s="180"/>
      <c r="I67" s="180"/>
      <c r="J67" s="180"/>
      <c r="K67" s="180"/>
      <c r="L67" s="180"/>
      <c r="M67" s="180"/>
      <c r="N67" s="180"/>
      <c r="O67" s="180"/>
      <c r="P67" s="180"/>
      <c r="Q67" s="180"/>
      <c r="R67" s="180"/>
      <c r="S67" s="180"/>
      <c r="T67" s="180"/>
      <c r="U67" s="180"/>
      <c r="V67" s="180"/>
    </row>
    <row r="69" spans="1:22" ht="27" customHeight="1"/>
    <row r="73" spans="1:22" ht="33" customHeight="1"/>
    <row r="75" spans="1:22" s="124" customFormat="1" ht="36" customHeight="1">
      <c r="F75" s="214"/>
      <c r="G75" s="214"/>
      <c r="H75" s="214"/>
      <c r="I75" s="214"/>
      <c r="J75" s="214"/>
      <c r="K75" s="214"/>
      <c r="L75" s="214"/>
      <c r="M75" s="214"/>
      <c r="N75" s="214"/>
      <c r="O75" s="214"/>
      <c r="P75" s="214"/>
      <c r="Q75" s="214"/>
      <c r="R75" s="214"/>
      <c r="S75" s="214"/>
      <c r="T75" s="214"/>
      <c r="U75" s="214"/>
      <c r="V75" s="214"/>
    </row>
    <row r="76" spans="1:22" ht="24" customHeight="1"/>
    <row r="77" spans="1:22" ht="0.75" hidden="1" customHeight="1"/>
    <row r="78" spans="1:22" s="166" customFormat="1" ht="28.5" customHeight="1">
      <c r="F78" s="180"/>
      <c r="G78" s="180"/>
      <c r="H78" s="180"/>
      <c r="I78" s="180"/>
      <c r="J78" s="180"/>
      <c r="K78" s="180"/>
      <c r="L78" s="180"/>
      <c r="M78" s="180"/>
      <c r="N78" s="180"/>
      <c r="O78" s="180"/>
      <c r="P78" s="180"/>
      <c r="Q78" s="180"/>
      <c r="R78" s="180"/>
      <c r="S78" s="180"/>
      <c r="T78" s="180"/>
      <c r="U78" s="180"/>
      <c r="V78" s="180"/>
    </row>
    <row r="82" spans="1:5" s="167" customFormat="1">
      <c r="A82" s="168"/>
      <c r="B82" s="105"/>
      <c r="C82" s="105"/>
      <c r="D82" s="105"/>
      <c r="E82" s="105"/>
    </row>
    <row r="83" spans="1:5" s="167" customFormat="1" ht="24" customHeight="1">
      <c r="A83" s="168"/>
      <c r="B83" s="105"/>
      <c r="C83" s="105"/>
      <c r="D83" s="105"/>
      <c r="E83" s="105"/>
    </row>
    <row r="84" spans="1:5" s="167" customFormat="1">
      <c r="A84" s="168"/>
      <c r="B84" s="105"/>
      <c r="C84" s="105"/>
      <c r="D84" s="105"/>
      <c r="E84" s="105"/>
    </row>
    <row r="85" spans="1:5" s="167" customFormat="1" ht="24.75" customHeight="1">
      <c r="A85" s="168"/>
      <c r="B85" s="105"/>
      <c r="C85" s="105"/>
      <c r="D85" s="105"/>
      <c r="E85" s="105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topLeftCell="A4" zoomScaleNormal="100" workbookViewId="0">
      <selection activeCell="G52" sqref="G52:H52"/>
    </sheetView>
  </sheetViews>
  <sheetFormatPr defaultColWidth="9" defaultRowHeight="13.5"/>
  <cols>
    <col min="1" max="1" width="4.5703125" style="105" customWidth="1"/>
    <col min="2" max="2" width="27.5703125" style="105" customWidth="1"/>
    <col min="3" max="3" width="17.140625" style="105" customWidth="1"/>
    <col min="4" max="4" width="15.85546875" style="105" customWidth="1"/>
    <col min="5" max="5" width="15.42578125" style="105" customWidth="1"/>
    <col min="6" max="6" width="12.28515625" style="105" customWidth="1"/>
    <col min="7" max="7" width="11.7109375" style="105" customWidth="1"/>
    <col min="8" max="8" width="17" style="105" customWidth="1"/>
    <col min="9" max="11" width="13.28515625" style="105" customWidth="1"/>
    <col min="12" max="12" width="14.42578125" style="105" customWidth="1"/>
    <col min="13" max="13" width="18.42578125" style="105" customWidth="1"/>
    <col min="14" max="259" width="9.140625" style="105"/>
    <col min="260" max="260" width="4.5703125" style="105" customWidth="1"/>
    <col min="261" max="261" width="20.5703125" style="105" customWidth="1"/>
    <col min="262" max="262" width="14.42578125" style="105" customWidth="1"/>
    <col min="263" max="263" width="16.5703125" style="105" customWidth="1"/>
    <col min="264" max="264" width="12.42578125" style="105" customWidth="1"/>
    <col min="265" max="265" width="13.7109375" style="105" customWidth="1"/>
    <col min="266" max="266" width="14.7109375" style="105" customWidth="1"/>
    <col min="267" max="267" width="13.42578125" style="105" customWidth="1"/>
    <col min="268" max="268" width="16.5703125" style="105" customWidth="1"/>
    <col min="269" max="515" width="9.140625" style="105"/>
    <col min="516" max="516" width="4.5703125" style="105" customWidth="1"/>
    <col min="517" max="517" width="20.5703125" style="105" customWidth="1"/>
    <col min="518" max="518" width="14.42578125" style="105" customWidth="1"/>
    <col min="519" max="519" width="16.5703125" style="105" customWidth="1"/>
    <col min="520" max="520" width="12.42578125" style="105" customWidth="1"/>
    <col min="521" max="521" width="13.7109375" style="105" customWidth="1"/>
    <col min="522" max="522" width="14.7109375" style="105" customWidth="1"/>
    <col min="523" max="523" width="13.42578125" style="105" customWidth="1"/>
    <col min="524" max="524" width="16.5703125" style="105" customWidth="1"/>
    <col min="525" max="771" width="9.140625" style="105"/>
    <col min="772" max="772" width="4.5703125" style="105" customWidth="1"/>
    <col min="773" max="773" width="20.5703125" style="105" customWidth="1"/>
    <col min="774" max="774" width="14.42578125" style="105" customWidth="1"/>
    <col min="775" max="775" width="16.5703125" style="105" customWidth="1"/>
    <col min="776" max="776" width="12.42578125" style="105" customWidth="1"/>
    <col min="777" max="777" width="13.7109375" style="105" customWidth="1"/>
    <col min="778" max="778" width="14.7109375" style="105" customWidth="1"/>
    <col min="779" max="779" width="13.42578125" style="105" customWidth="1"/>
    <col min="780" max="780" width="16.5703125" style="105" customWidth="1"/>
    <col min="781" max="1027" width="9.140625" style="105"/>
    <col min="1028" max="1028" width="4.5703125" style="105" customWidth="1"/>
    <col min="1029" max="1029" width="20.5703125" style="105" customWidth="1"/>
    <col min="1030" max="1030" width="14.42578125" style="105" customWidth="1"/>
    <col min="1031" max="1031" width="16.5703125" style="105" customWidth="1"/>
    <col min="1032" max="1032" width="12.42578125" style="105" customWidth="1"/>
    <col min="1033" max="1033" width="13.7109375" style="105" customWidth="1"/>
    <col min="1034" max="1034" width="14.7109375" style="105" customWidth="1"/>
    <col min="1035" max="1035" width="13.42578125" style="105" customWidth="1"/>
    <col min="1036" max="1036" width="16.5703125" style="105" customWidth="1"/>
    <col min="1037" max="1283" width="9.140625" style="105"/>
    <col min="1284" max="1284" width="4.5703125" style="105" customWidth="1"/>
    <col min="1285" max="1285" width="20.5703125" style="105" customWidth="1"/>
    <col min="1286" max="1286" width="14.42578125" style="105" customWidth="1"/>
    <col min="1287" max="1287" width="16.5703125" style="105" customWidth="1"/>
    <col min="1288" max="1288" width="12.42578125" style="105" customWidth="1"/>
    <col min="1289" max="1289" width="13.7109375" style="105" customWidth="1"/>
    <col min="1290" max="1290" width="14.7109375" style="105" customWidth="1"/>
    <col min="1291" max="1291" width="13.42578125" style="105" customWidth="1"/>
    <col min="1292" max="1292" width="16.5703125" style="105" customWidth="1"/>
    <col min="1293" max="1539" width="9.140625" style="105"/>
    <col min="1540" max="1540" width="4.5703125" style="105" customWidth="1"/>
    <col min="1541" max="1541" width="20.5703125" style="105" customWidth="1"/>
    <col min="1542" max="1542" width="14.42578125" style="105" customWidth="1"/>
    <col min="1543" max="1543" width="16.5703125" style="105" customWidth="1"/>
    <col min="1544" max="1544" width="12.42578125" style="105" customWidth="1"/>
    <col min="1545" max="1545" width="13.7109375" style="105" customWidth="1"/>
    <col min="1546" max="1546" width="14.7109375" style="105" customWidth="1"/>
    <col min="1547" max="1547" width="13.42578125" style="105" customWidth="1"/>
    <col min="1548" max="1548" width="16.5703125" style="105" customWidth="1"/>
    <col min="1549" max="1795" width="9.140625" style="105"/>
    <col min="1796" max="1796" width="4.5703125" style="105" customWidth="1"/>
    <col min="1797" max="1797" width="20.5703125" style="105" customWidth="1"/>
    <col min="1798" max="1798" width="14.42578125" style="105" customWidth="1"/>
    <col min="1799" max="1799" width="16.5703125" style="105" customWidth="1"/>
    <col min="1800" max="1800" width="12.42578125" style="105" customWidth="1"/>
    <col min="1801" max="1801" width="13.7109375" style="105" customWidth="1"/>
    <col min="1802" max="1802" width="14.7109375" style="105" customWidth="1"/>
    <col min="1803" max="1803" width="13.42578125" style="105" customWidth="1"/>
    <col min="1804" max="1804" width="16.5703125" style="105" customWidth="1"/>
    <col min="1805" max="2051" width="9.140625" style="105"/>
    <col min="2052" max="2052" width="4.5703125" style="105" customWidth="1"/>
    <col min="2053" max="2053" width="20.5703125" style="105" customWidth="1"/>
    <col min="2054" max="2054" width="14.42578125" style="105" customWidth="1"/>
    <col min="2055" max="2055" width="16.5703125" style="105" customWidth="1"/>
    <col min="2056" max="2056" width="12.42578125" style="105" customWidth="1"/>
    <col min="2057" max="2057" width="13.7109375" style="105" customWidth="1"/>
    <col min="2058" max="2058" width="14.7109375" style="105" customWidth="1"/>
    <col min="2059" max="2059" width="13.42578125" style="105" customWidth="1"/>
    <col min="2060" max="2060" width="16.5703125" style="105" customWidth="1"/>
    <col min="2061" max="2307" width="9.140625" style="105"/>
    <col min="2308" max="2308" width="4.5703125" style="105" customWidth="1"/>
    <col min="2309" max="2309" width="20.5703125" style="105" customWidth="1"/>
    <col min="2310" max="2310" width="14.42578125" style="105" customWidth="1"/>
    <col min="2311" max="2311" width="16.5703125" style="105" customWidth="1"/>
    <col min="2312" max="2312" width="12.42578125" style="105" customWidth="1"/>
    <col min="2313" max="2313" width="13.7109375" style="105" customWidth="1"/>
    <col min="2314" max="2314" width="14.7109375" style="105" customWidth="1"/>
    <col min="2315" max="2315" width="13.42578125" style="105" customWidth="1"/>
    <col min="2316" max="2316" width="16.5703125" style="105" customWidth="1"/>
    <col min="2317" max="2563" width="9.140625" style="105"/>
    <col min="2564" max="2564" width="4.5703125" style="105" customWidth="1"/>
    <col min="2565" max="2565" width="20.5703125" style="105" customWidth="1"/>
    <col min="2566" max="2566" width="14.42578125" style="105" customWidth="1"/>
    <col min="2567" max="2567" width="16.5703125" style="105" customWidth="1"/>
    <col min="2568" max="2568" width="12.42578125" style="105" customWidth="1"/>
    <col min="2569" max="2569" width="13.7109375" style="105" customWidth="1"/>
    <col min="2570" max="2570" width="14.7109375" style="105" customWidth="1"/>
    <col min="2571" max="2571" width="13.42578125" style="105" customWidth="1"/>
    <col min="2572" max="2572" width="16.5703125" style="105" customWidth="1"/>
    <col min="2573" max="2819" width="9.140625" style="105"/>
    <col min="2820" max="2820" width="4.5703125" style="105" customWidth="1"/>
    <col min="2821" max="2821" width="20.5703125" style="105" customWidth="1"/>
    <col min="2822" max="2822" width="14.42578125" style="105" customWidth="1"/>
    <col min="2823" max="2823" width="16.5703125" style="105" customWidth="1"/>
    <col min="2824" max="2824" width="12.42578125" style="105" customWidth="1"/>
    <col min="2825" max="2825" width="13.7109375" style="105" customWidth="1"/>
    <col min="2826" max="2826" width="14.7109375" style="105" customWidth="1"/>
    <col min="2827" max="2827" width="13.42578125" style="105" customWidth="1"/>
    <col min="2828" max="2828" width="16.5703125" style="105" customWidth="1"/>
    <col min="2829" max="3075" width="9.140625" style="105"/>
    <col min="3076" max="3076" width="4.5703125" style="105" customWidth="1"/>
    <col min="3077" max="3077" width="20.5703125" style="105" customWidth="1"/>
    <col min="3078" max="3078" width="14.42578125" style="105" customWidth="1"/>
    <col min="3079" max="3079" width="16.5703125" style="105" customWidth="1"/>
    <col min="3080" max="3080" width="12.42578125" style="105" customWidth="1"/>
    <col min="3081" max="3081" width="13.7109375" style="105" customWidth="1"/>
    <col min="3082" max="3082" width="14.7109375" style="105" customWidth="1"/>
    <col min="3083" max="3083" width="13.42578125" style="105" customWidth="1"/>
    <col min="3084" max="3084" width="16.5703125" style="105" customWidth="1"/>
    <col min="3085" max="3331" width="9.140625" style="105"/>
    <col min="3332" max="3332" width="4.5703125" style="105" customWidth="1"/>
    <col min="3333" max="3333" width="20.5703125" style="105" customWidth="1"/>
    <col min="3334" max="3334" width="14.42578125" style="105" customWidth="1"/>
    <col min="3335" max="3335" width="16.5703125" style="105" customWidth="1"/>
    <col min="3336" max="3336" width="12.42578125" style="105" customWidth="1"/>
    <col min="3337" max="3337" width="13.7109375" style="105" customWidth="1"/>
    <col min="3338" max="3338" width="14.7109375" style="105" customWidth="1"/>
    <col min="3339" max="3339" width="13.42578125" style="105" customWidth="1"/>
    <col min="3340" max="3340" width="16.5703125" style="105" customWidth="1"/>
    <col min="3341" max="3587" width="9.140625" style="105"/>
    <col min="3588" max="3588" width="4.5703125" style="105" customWidth="1"/>
    <col min="3589" max="3589" width="20.5703125" style="105" customWidth="1"/>
    <col min="3590" max="3590" width="14.42578125" style="105" customWidth="1"/>
    <col min="3591" max="3591" width="16.5703125" style="105" customWidth="1"/>
    <col min="3592" max="3592" width="12.42578125" style="105" customWidth="1"/>
    <col min="3593" max="3593" width="13.7109375" style="105" customWidth="1"/>
    <col min="3594" max="3594" width="14.7109375" style="105" customWidth="1"/>
    <col min="3595" max="3595" width="13.42578125" style="105" customWidth="1"/>
    <col min="3596" max="3596" width="16.5703125" style="105" customWidth="1"/>
    <col min="3597" max="3843" width="9.140625" style="105"/>
    <col min="3844" max="3844" width="4.5703125" style="105" customWidth="1"/>
    <col min="3845" max="3845" width="20.5703125" style="105" customWidth="1"/>
    <col min="3846" max="3846" width="14.42578125" style="105" customWidth="1"/>
    <col min="3847" max="3847" width="16.5703125" style="105" customWidth="1"/>
    <col min="3848" max="3848" width="12.42578125" style="105" customWidth="1"/>
    <col min="3849" max="3849" width="13.7109375" style="105" customWidth="1"/>
    <col min="3850" max="3850" width="14.7109375" style="105" customWidth="1"/>
    <col min="3851" max="3851" width="13.42578125" style="105" customWidth="1"/>
    <col min="3852" max="3852" width="16.5703125" style="105" customWidth="1"/>
    <col min="3853" max="4099" width="9.140625" style="105"/>
    <col min="4100" max="4100" width="4.5703125" style="105" customWidth="1"/>
    <col min="4101" max="4101" width="20.5703125" style="105" customWidth="1"/>
    <col min="4102" max="4102" width="14.42578125" style="105" customWidth="1"/>
    <col min="4103" max="4103" width="16.5703125" style="105" customWidth="1"/>
    <col min="4104" max="4104" width="12.42578125" style="105" customWidth="1"/>
    <col min="4105" max="4105" width="13.7109375" style="105" customWidth="1"/>
    <col min="4106" max="4106" width="14.7109375" style="105" customWidth="1"/>
    <col min="4107" max="4107" width="13.42578125" style="105" customWidth="1"/>
    <col min="4108" max="4108" width="16.5703125" style="105" customWidth="1"/>
    <col min="4109" max="4355" width="9.140625" style="105"/>
    <col min="4356" max="4356" width="4.5703125" style="105" customWidth="1"/>
    <col min="4357" max="4357" width="20.5703125" style="105" customWidth="1"/>
    <col min="4358" max="4358" width="14.42578125" style="105" customWidth="1"/>
    <col min="4359" max="4359" width="16.5703125" style="105" customWidth="1"/>
    <col min="4360" max="4360" width="12.42578125" style="105" customWidth="1"/>
    <col min="4361" max="4361" width="13.7109375" style="105" customWidth="1"/>
    <col min="4362" max="4362" width="14.7109375" style="105" customWidth="1"/>
    <col min="4363" max="4363" width="13.42578125" style="105" customWidth="1"/>
    <col min="4364" max="4364" width="16.5703125" style="105" customWidth="1"/>
    <col min="4365" max="4611" width="9.140625" style="105"/>
    <col min="4612" max="4612" width="4.5703125" style="105" customWidth="1"/>
    <col min="4613" max="4613" width="20.5703125" style="105" customWidth="1"/>
    <col min="4614" max="4614" width="14.42578125" style="105" customWidth="1"/>
    <col min="4615" max="4615" width="16.5703125" style="105" customWidth="1"/>
    <col min="4616" max="4616" width="12.42578125" style="105" customWidth="1"/>
    <col min="4617" max="4617" width="13.7109375" style="105" customWidth="1"/>
    <col min="4618" max="4618" width="14.7109375" style="105" customWidth="1"/>
    <col min="4619" max="4619" width="13.42578125" style="105" customWidth="1"/>
    <col min="4620" max="4620" width="16.5703125" style="105" customWidth="1"/>
    <col min="4621" max="4867" width="9.140625" style="105"/>
    <col min="4868" max="4868" width="4.5703125" style="105" customWidth="1"/>
    <col min="4869" max="4869" width="20.5703125" style="105" customWidth="1"/>
    <col min="4870" max="4870" width="14.42578125" style="105" customWidth="1"/>
    <col min="4871" max="4871" width="16.5703125" style="105" customWidth="1"/>
    <col min="4872" max="4872" width="12.42578125" style="105" customWidth="1"/>
    <col min="4873" max="4873" width="13.7109375" style="105" customWidth="1"/>
    <col min="4874" max="4874" width="14.7109375" style="105" customWidth="1"/>
    <col min="4875" max="4875" width="13.42578125" style="105" customWidth="1"/>
    <col min="4876" max="4876" width="16.5703125" style="105" customWidth="1"/>
    <col min="4877" max="5123" width="9.140625" style="105"/>
    <col min="5124" max="5124" width="4.5703125" style="105" customWidth="1"/>
    <col min="5125" max="5125" width="20.5703125" style="105" customWidth="1"/>
    <col min="5126" max="5126" width="14.42578125" style="105" customWidth="1"/>
    <col min="5127" max="5127" width="16.5703125" style="105" customWidth="1"/>
    <col min="5128" max="5128" width="12.42578125" style="105" customWidth="1"/>
    <col min="5129" max="5129" width="13.7109375" style="105" customWidth="1"/>
    <col min="5130" max="5130" width="14.7109375" style="105" customWidth="1"/>
    <col min="5131" max="5131" width="13.42578125" style="105" customWidth="1"/>
    <col min="5132" max="5132" width="16.5703125" style="105" customWidth="1"/>
    <col min="5133" max="5379" width="9.140625" style="105"/>
    <col min="5380" max="5380" width="4.5703125" style="105" customWidth="1"/>
    <col min="5381" max="5381" width="20.5703125" style="105" customWidth="1"/>
    <col min="5382" max="5382" width="14.42578125" style="105" customWidth="1"/>
    <col min="5383" max="5383" width="16.5703125" style="105" customWidth="1"/>
    <col min="5384" max="5384" width="12.42578125" style="105" customWidth="1"/>
    <col min="5385" max="5385" width="13.7109375" style="105" customWidth="1"/>
    <col min="5386" max="5386" width="14.7109375" style="105" customWidth="1"/>
    <col min="5387" max="5387" width="13.42578125" style="105" customWidth="1"/>
    <col min="5388" max="5388" width="16.5703125" style="105" customWidth="1"/>
    <col min="5389" max="5635" width="9.140625" style="105"/>
    <col min="5636" max="5636" width="4.5703125" style="105" customWidth="1"/>
    <col min="5637" max="5637" width="20.5703125" style="105" customWidth="1"/>
    <col min="5638" max="5638" width="14.42578125" style="105" customWidth="1"/>
    <col min="5639" max="5639" width="16.5703125" style="105" customWidth="1"/>
    <col min="5640" max="5640" width="12.42578125" style="105" customWidth="1"/>
    <col min="5641" max="5641" width="13.7109375" style="105" customWidth="1"/>
    <col min="5642" max="5642" width="14.7109375" style="105" customWidth="1"/>
    <col min="5643" max="5643" width="13.42578125" style="105" customWidth="1"/>
    <col min="5644" max="5644" width="16.5703125" style="105" customWidth="1"/>
    <col min="5645" max="5891" width="9.140625" style="105"/>
    <col min="5892" max="5892" width="4.5703125" style="105" customWidth="1"/>
    <col min="5893" max="5893" width="20.5703125" style="105" customWidth="1"/>
    <col min="5894" max="5894" width="14.42578125" style="105" customWidth="1"/>
    <col min="5895" max="5895" width="16.5703125" style="105" customWidth="1"/>
    <col min="5896" max="5896" width="12.42578125" style="105" customWidth="1"/>
    <col min="5897" max="5897" width="13.7109375" style="105" customWidth="1"/>
    <col min="5898" max="5898" width="14.7109375" style="105" customWidth="1"/>
    <col min="5899" max="5899" width="13.42578125" style="105" customWidth="1"/>
    <col min="5900" max="5900" width="16.5703125" style="105" customWidth="1"/>
    <col min="5901" max="6147" width="9.140625" style="105"/>
    <col min="6148" max="6148" width="4.5703125" style="105" customWidth="1"/>
    <col min="6149" max="6149" width="20.5703125" style="105" customWidth="1"/>
    <col min="6150" max="6150" width="14.42578125" style="105" customWidth="1"/>
    <col min="6151" max="6151" width="16.5703125" style="105" customWidth="1"/>
    <col min="6152" max="6152" width="12.42578125" style="105" customWidth="1"/>
    <col min="6153" max="6153" width="13.7109375" style="105" customWidth="1"/>
    <col min="6154" max="6154" width="14.7109375" style="105" customWidth="1"/>
    <col min="6155" max="6155" width="13.42578125" style="105" customWidth="1"/>
    <col min="6156" max="6156" width="16.5703125" style="105" customWidth="1"/>
    <col min="6157" max="6403" width="9.140625" style="105"/>
    <col min="6404" max="6404" width="4.5703125" style="105" customWidth="1"/>
    <col min="6405" max="6405" width="20.5703125" style="105" customWidth="1"/>
    <col min="6406" max="6406" width="14.42578125" style="105" customWidth="1"/>
    <col min="6407" max="6407" width="16.5703125" style="105" customWidth="1"/>
    <col min="6408" max="6408" width="12.42578125" style="105" customWidth="1"/>
    <col min="6409" max="6409" width="13.7109375" style="105" customWidth="1"/>
    <col min="6410" max="6410" width="14.7109375" style="105" customWidth="1"/>
    <col min="6411" max="6411" width="13.42578125" style="105" customWidth="1"/>
    <col min="6412" max="6412" width="16.5703125" style="105" customWidth="1"/>
    <col min="6413" max="6659" width="9.140625" style="105"/>
    <col min="6660" max="6660" width="4.5703125" style="105" customWidth="1"/>
    <col min="6661" max="6661" width="20.5703125" style="105" customWidth="1"/>
    <col min="6662" max="6662" width="14.42578125" style="105" customWidth="1"/>
    <col min="6663" max="6663" width="16.5703125" style="105" customWidth="1"/>
    <col min="6664" max="6664" width="12.42578125" style="105" customWidth="1"/>
    <col min="6665" max="6665" width="13.7109375" style="105" customWidth="1"/>
    <col min="6666" max="6666" width="14.7109375" style="105" customWidth="1"/>
    <col min="6667" max="6667" width="13.42578125" style="105" customWidth="1"/>
    <col min="6668" max="6668" width="16.5703125" style="105" customWidth="1"/>
    <col min="6669" max="6915" width="9.140625" style="105"/>
    <col min="6916" max="6916" width="4.5703125" style="105" customWidth="1"/>
    <col min="6917" max="6917" width="20.5703125" style="105" customWidth="1"/>
    <col min="6918" max="6918" width="14.42578125" style="105" customWidth="1"/>
    <col min="6919" max="6919" width="16.5703125" style="105" customWidth="1"/>
    <col min="6920" max="6920" width="12.42578125" style="105" customWidth="1"/>
    <col min="6921" max="6921" width="13.7109375" style="105" customWidth="1"/>
    <col min="6922" max="6922" width="14.7109375" style="105" customWidth="1"/>
    <col min="6923" max="6923" width="13.42578125" style="105" customWidth="1"/>
    <col min="6924" max="6924" width="16.5703125" style="105" customWidth="1"/>
    <col min="6925" max="7171" width="9.140625" style="105"/>
    <col min="7172" max="7172" width="4.5703125" style="105" customWidth="1"/>
    <col min="7173" max="7173" width="20.5703125" style="105" customWidth="1"/>
    <col min="7174" max="7174" width="14.42578125" style="105" customWidth="1"/>
    <col min="7175" max="7175" width="16.5703125" style="105" customWidth="1"/>
    <col min="7176" max="7176" width="12.42578125" style="105" customWidth="1"/>
    <col min="7177" max="7177" width="13.7109375" style="105" customWidth="1"/>
    <col min="7178" max="7178" width="14.7109375" style="105" customWidth="1"/>
    <col min="7179" max="7179" width="13.42578125" style="105" customWidth="1"/>
    <col min="7180" max="7180" width="16.5703125" style="105" customWidth="1"/>
    <col min="7181" max="7427" width="9.140625" style="105"/>
    <col min="7428" max="7428" width="4.5703125" style="105" customWidth="1"/>
    <col min="7429" max="7429" width="20.5703125" style="105" customWidth="1"/>
    <col min="7430" max="7430" width="14.42578125" style="105" customWidth="1"/>
    <col min="7431" max="7431" width="16.5703125" style="105" customWidth="1"/>
    <col min="7432" max="7432" width="12.42578125" style="105" customWidth="1"/>
    <col min="7433" max="7433" width="13.7109375" style="105" customWidth="1"/>
    <col min="7434" max="7434" width="14.7109375" style="105" customWidth="1"/>
    <col min="7435" max="7435" width="13.42578125" style="105" customWidth="1"/>
    <col min="7436" max="7436" width="16.5703125" style="105" customWidth="1"/>
    <col min="7437" max="7683" width="9.140625" style="105"/>
    <col min="7684" max="7684" width="4.5703125" style="105" customWidth="1"/>
    <col min="7685" max="7685" width="20.5703125" style="105" customWidth="1"/>
    <col min="7686" max="7686" width="14.42578125" style="105" customWidth="1"/>
    <col min="7687" max="7687" width="16.5703125" style="105" customWidth="1"/>
    <col min="7688" max="7688" width="12.42578125" style="105" customWidth="1"/>
    <col min="7689" max="7689" width="13.7109375" style="105" customWidth="1"/>
    <col min="7690" max="7690" width="14.7109375" style="105" customWidth="1"/>
    <col min="7691" max="7691" width="13.42578125" style="105" customWidth="1"/>
    <col min="7692" max="7692" width="16.5703125" style="105" customWidth="1"/>
    <col min="7693" max="7939" width="9.140625" style="105"/>
    <col min="7940" max="7940" width="4.5703125" style="105" customWidth="1"/>
    <col min="7941" max="7941" width="20.5703125" style="105" customWidth="1"/>
    <col min="7942" max="7942" width="14.42578125" style="105" customWidth="1"/>
    <col min="7943" max="7943" width="16.5703125" style="105" customWidth="1"/>
    <col min="7944" max="7944" width="12.42578125" style="105" customWidth="1"/>
    <col min="7945" max="7945" width="13.7109375" style="105" customWidth="1"/>
    <col min="7946" max="7946" width="14.7109375" style="105" customWidth="1"/>
    <col min="7947" max="7947" width="13.42578125" style="105" customWidth="1"/>
    <col min="7948" max="7948" width="16.5703125" style="105" customWidth="1"/>
    <col min="7949" max="8195" width="9.140625" style="105"/>
    <col min="8196" max="8196" width="4.5703125" style="105" customWidth="1"/>
    <col min="8197" max="8197" width="20.5703125" style="105" customWidth="1"/>
    <col min="8198" max="8198" width="14.42578125" style="105" customWidth="1"/>
    <col min="8199" max="8199" width="16.5703125" style="105" customWidth="1"/>
    <col min="8200" max="8200" width="12.42578125" style="105" customWidth="1"/>
    <col min="8201" max="8201" width="13.7109375" style="105" customWidth="1"/>
    <col min="8202" max="8202" width="14.7109375" style="105" customWidth="1"/>
    <col min="8203" max="8203" width="13.42578125" style="105" customWidth="1"/>
    <col min="8204" max="8204" width="16.5703125" style="105" customWidth="1"/>
    <col min="8205" max="8451" width="9.140625" style="105"/>
    <col min="8452" max="8452" width="4.5703125" style="105" customWidth="1"/>
    <col min="8453" max="8453" width="20.5703125" style="105" customWidth="1"/>
    <col min="8454" max="8454" width="14.42578125" style="105" customWidth="1"/>
    <col min="8455" max="8455" width="16.5703125" style="105" customWidth="1"/>
    <col min="8456" max="8456" width="12.42578125" style="105" customWidth="1"/>
    <col min="8457" max="8457" width="13.7109375" style="105" customWidth="1"/>
    <col min="8458" max="8458" width="14.7109375" style="105" customWidth="1"/>
    <col min="8459" max="8459" width="13.42578125" style="105" customWidth="1"/>
    <col min="8460" max="8460" width="16.5703125" style="105" customWidth="1"/>
    <col min="8461" max="8707" width="9.140625" style="105"/>
    <col min="8708" max="8708" width="4.5703125" style="105" customWidth="1"/>
    <col min="8709" max="8709" width="20.5703125" style="105" customWidth="1"/>
    <col min="8710" max="8710" width="14.42578125" style="105" customWidth="1"/>
    <col min="8711" max="8711" width="16.5703125" style="105" customWidth="1"/>
    <col min="8712" max="8712" width="12.42578125" style="105" customWidth="1"/>
    <col min="8713" max="8713" width="13.7109375" style="105" customWidth="1"/>
    <col min="8714" max="8714" width="14.7109375" style="105" customWidth="1"/>
    <col min="8715" max="8715" width="13.42578125" style="105" customWidth="1"/>
    <col min="8716" max="8716" width="16.5703125" style="105" customWidth="1"/>
    <col min="8717" max="8963" width="9.140625" style="105"/>
    <col min="8964" max="8964" width="4.5703125" style="105" customWidth="1"/>
    <col min="8965" max="8965" width="20.5703125" style="105" customWidth="1"/>
    <col min="8966" max="8966" width="14.42578125" style="105" customWidth="1"/>
    <col min="8967" max="8967" width="16.5703125" style="105" customWidth="1"/>
    <col min="8968" max="8968" width="12.42578125" style="105" customWidth="1"/>
    <col min="8969" max="8969" width="13.7109375" style="105" customWidth="1"/>
    <col min="8970" max="8970" width="14.7109375" style="105" customWidth="1"/>
    <col min="8971" max="8971" width="13.42578125" style="105" customWidth="1"/>
    <col min="8972" max="8972" width="16.5703125" style="105" customWidth="1"/>
    <col min="8973" max="9219" width="9.140625" style="105"/>
    <col min="9220" max="9220" width="4.5703125" style="105" customWidth="1"/>
    <col min="9221" max="9221" width="20.5703125" style="105" customWidth="1"/>
    <col min="9222" max="9222" width="14.42578125" style="105" customWidth="1"/>
    <col min="9223" max="9223" width="16.5703125" style="105" customWidth="1"/>
    <col min="9224" max="9224" width="12.42578125" style="105" customWidth="1"/>
    <col min="9225" max="9225" width="13.7109375" style="105" customWidth="1"/>
    <col min="9226" max="9226" width="14.7109375" style="105" customWidth="1"/>
    <col min="9227" max="9227" width="13.42578125" style="105" customWidth="1"/>
    <col min="9228" max="9228" width="16.5703125" style="105" customWidth="1"/>
    <col min="9229" max="9475" width="9.140625" style="105"/>
    <col min="9476" max="9476" width="4.5703125" style="105" customWidth="1"/>
    <col min="9477" max="9477" width="20.5703125" style="105" customWidth="1"/>
    <col min="9478" max="9478" width="14.42578125" style="105" customWidth="1"/>
    <col min="9479" max="9479" width="16.5703125" style="105" customWidth="1"/>
    <col min="9480" max="9480" width="12.42578125" style="105" customWidth="1"/>
    <col min="9481" max="9481" width="13.7109375" style="105" customWidth="1"/>
    <col min="9482" max="9482" width="14.7109375" style="105" customWidth="1"/>
    <col min="9483" max="9483" width="13.42578125" style="105" customWidth="1"/>
    <col min="9484" max="9484" width="16.5703125" style="105" customWidth="1"/>
    <col min="9485" max="9731" width="9.140625" style="105"/>
    <col min="9732" max="9732" width="4.5703125" style="105" customWidth="1"/>
    <col min="9733" max="9733" width="20.5703125" style="105" customWidth="1"/>
    <col min="9734" max="9734" width="14.42578125" style="105" customWidth="1"/>
    <col min="9735" max="9735" width="16.5703125" style="105" customWidth="1"/>
    <col min="9736" max="9736" width="12.42578125" style="105" customWidth="1"/>
    <col min="9737" max="9737" width="13.7109375" style="105" customWidth="1"/>
    <col min="9738" max="9738" width="14.7109375" style="105" customWidth="1"/>
    <col min="9739" max="9739" width="13.42578125" style="105" customWidth="1"/>
    <col min="9740" max="9740" width="16.5703125" style="105" customWidth="1"/>
    <col min="9741" max="9987" width="9.140625" style="105"/>
    <col min="9988" max="9988" width="4.5703125" style="105" customWidth="1"/>
    <col min="9989" max="9989" width="20.5703125" style="105" customWidth="1"/>
    <col min="9990" max="9990" width="14.42578125" style="105" customWidth="1"/>
    <col min="9991" max="9991" width="16.5703125" style="105" customWidth="1"/>
    <col min="9992" max="9992" width="12.42578125" style="105" customWidth="1"/>
    <col min="9993" max="9993" width="13.7109375" style="105" customWidth="1"/>
    <col min="9994" max="9994" width="14.7109375" style="105" customWidth="1"/>
    <col min="9995" max="9995" width="13.42578125" style="105" customWidth="1"/>
    <col min="9996" max="9996" width="16.5703125" style="105" customWidth="1"/>
    <col min="9997" max="10243" width="9.140625" style="105"/>
    <col min="10244" max="10244" width="4.5703125" style="105" customWidth="1"/>
    <col min="10245" max="10245" width="20.5703125" style="105" customWidth="1"/>
    <col min="10246" max="10246" width="14.42578125" style="105" customWidth="1"/>
    <col min="10247" max="10247" width="16.5703125" style="105" customWidth="1"/>
    <col min="10248" max="10248" width="12.42578125" style="105" customWidth="1"/>
    <col min="10249" max="10249" width="13.7109375" style="105" customWidth="1"/>
    <col min="10250" max="10250" width="14.7109375" style="105" customWidth="1"/>
    <col min="10251" max="10251" width="13.42578125" style="105" customWidth="1"/>
    <col min="10252" max="10252" width="16.5703125" style="105" customWidth="1"/>
    <col min="10253" max="10499" width="9.140625" style="105"/>
    <col min="10500" max="10500" width="4.5703125" style="105" customWidth="1"/>
    <col min="10501" max="10501" width="20.5703125" style="105" customWidth="1"/>
    <col min="10502" max="10502" width="14.42578125" style="105" customWidth="1"/>
    <col min="10503" max="10503" width="16.5703125" style="105" customWidth="1"/>
    <col min="10504" max="10504" width="12.42578125" style="105" customWidth="1"/>
    <col min="10505" max="10505" width="13.7109375" style="105" customWidth="1"/>
    <col min="10506" max="10506" width="14.7109375" style="105" customWidth="1"/>
    <col min="10507" max="10507" width="13.42578125" style="105" customWidth="1"/>
    <col min="10508" max="10508" width="16.5703125" style="105" customWidth="1"/>
    <col min="10509" max="10755" width="9.140625" style="105"/>
    <col min="10756" max="10756" width="4.5703125" style="105" customWidth="1"/>
    <col min="10757" max="10757" width="20.5703125" style="105" customWidth="1"/>
    <col min="10758" max="10758" width="14.42578125" style="105" customWidth="1"/>
    <col min="10759" max="10759" width="16.5703125" style="105" customWidth="1"/>
    <col min="10760" max="10760" width="12.42578125" style="105" customWidth="1"/>
    <col min="10761" max="10761" width="13.7109375" style="105" customWidth="1"/>
    <col min="10762" max="10762" width="14.7109375" style="105" customWidth="1"/>
    <col min="10763" max="10763" width="13.42578125" style="105" customWidth="1"/>
    <col min="10764" max="10764" width="16.5703125" style="105" customWidth="1"/>
    <col min="10765" max="11011" width="9.140625" style="105"/>
    <col min="11012" max="11012" width="4.5703125" style="105" customWidth="1"/>
    <col min="11013" max="11013" width="20.5703125" style="105" customWidth="1"/>
    <col min="11014" max="11014" width="14.42578125" style="105" customWidth="1"/>
    <col min="11015" max="11015" width="16.5703125" style="105" customWidth="1"/>
    <col min="11016" max="11016" width="12.42578125" style="105" customWidth="1"/>
    <col min="11017" max="11017" width="13.7109375" style="105" customWidth="1"/>
    <col min="11018" max="11018" width="14.7109375" style="105" customWidth="1"/>
    <col min="11019" max="11019" width="13.42578125" style="105" customWidth="1"/>
    <col min="11020" max="11020" width="16.5703125" style="105" customWidth="1"/>
    <col min="11021" max="11267" width="9.140625" style="105"/>
    <col min="11268" max="11268" width="4.5703125" style="105" customWidth="1"/>
    <col min="11269" max="11269" width="20.5703125" style="105" customWidth="1"/>
    <col min="11270" max="11270" width="14.42578125" style="105" customWidth="1"/>
    <col min="11271" max="11271" width="16.5703125" style="105" customWidth="1"/>
    <col min="11272" max="11272" width="12.42578125" style="105" customWidth="1"/>
    <col min="11273" max="11273" width="13.7109375" style="105" customWidth="1"/>
    <col min="11274" max="11274" width="14.7109375" style="105" customWidth="1"/>
    <col min="11275" max="11275" width="13.42578125" style="105" customWidth="1"/>
    <col min="11276" max="11276" width="16.5703125" style="105" customWidth="1"/>
    <col min="11277" max="11523" width="9.140625" style="105"/>
    <col min="11524" max="11524" width="4.5703125" style="105" customWidth="1"/>
    <col min="11525" max="11525" width="20.5703125" style="105" customWidth="1"/>
    <col min="11526" max="11526" width="14.42578125" style="105" customWidth="1"/>
    <col min="11527" max="11527" width="16.5703125" style="105" customWidth="1"/>
    <col min="11528" max="11528" width="12.42578125" style="105" customWidth="1"/>
    <col min="11529" max="11529" width="13.7109375" style="105" customWidth="1"/>
    <col min="11530" max="11530" width="14.7109375" style="105" customWidth="1"/>
    <col min="11531" max="11531" width="13.42578125" style="105" customWidth="1"/>
    <col min="11532" max="11532" width="16.5703125" style="105" customWidth="1"/>
    <col min="11533" max="11779" width="9.140625" style="105"/>
    <col min="11780" max="11780" width="4.5703125" style="105" customWidth="1"/>
    <col min="11781" max="11781" width="20.5703125" style="105" customWidth="1"/>
    <col min="11782" max="11782" width="14.42578125" style="105" customWidth="1"/>
    <col min="11783" max="11783" width="16.5703125" style="105" customWidth="1"/>
    <col min="11784" max="11784" width="12.42578125" style="105" customWidth="1"/>
    <col min="11785" max="11785" width="13.7109375" style="105" customWidth="1"/>
    <col min="11786" max="11786" width="14.7109375" style="105" customWidth="1"/>
    <col min="11787" max="11787" width="13.42578125" style="105" customWidth="1"/>
    <col min="11788" max="11788" width="16.5703125" style="105" customWidth="1"/>
    <col min="11789" max="12035" width="9.140625" style="105"/>
    <col min="12036" max="12036" width="4.5703125" style="105" customWidth="1"/>
    <col min="12037" max="12037" width="20.5703125" style="105" customWidth="1"/>
    <col min="12038" max="12038" width="14.42578125" style="105" customWidth="1"/>
    <col min="12039" max="12039" width="16.5703125" style="105" customWidth="1"/>
    <col min="12040" max="12040" width="12.42578125" style="105" customWidth="1"/>
    <col min="12041" max="12041" width="13.7109375" style="105" customWidth="1"/>
    <col min="12042" max="12042" width="14.7109375" style="105" customWidth="1"/>
    <col min="12043" max="12043" width="13.42578125" style="105" customWidth="1"/>
    <col min="12044" max="12044" width="16.5703125" style="105" customWidth="1"/>
    <col min="12045" max="12291" width="9.140625" style="105"/>
    <col min="12292" max="12292" width="4.5703125" style="105" customWidth="1"/>
    <col min="12293" max="12293" width="20.5703125" style="105" customWidth="1"/>
    <col min="12294" max="12294" width="14.42578125" style="105" customWidth="1"/>
    <col min="12295" max="12295" width="16.5703125" style="105" customWidth="1"/>
    <col min="12296" max="12296" width="12.42578125" style="105" customWidth="1"/>
    <col min="12297" max="12297" width="13.7109375" style="105" customWidth="1"/>
    <col min="12298" max="12298" width="14.7109375" style="105" customWidth="1"/>
    <col min="12299" max="12299" width="13.42578125" style="105" customWidth="1"/>
    <col min="12300" max="12300" width="16.5703125" style="105" customWidth="1"/>
    <col min="12301" max="12547" width="9.140625" style="105"/>
    <col min="12548" max="12548" width="4.5703125" style="105" customWidth="1"/>
    <col min="12549" max="12549" width="20.5703125" style="105" customWidth="1"/>
    <col min="12550" max="12550" width="14.42578125" style="105" customWidth="1"/>
    <col min="12551" max="12551" width="16.5703125" style="105" customWidth="1"/>
    <col min="12552" max="12552" width="12.42578125" style="105" customWidth="1"/>
    <col min="12553" max="12553" width="13.7109375" style="105" customWidth="1"/>
    <col min="12554" max="12554" width="14.7109375" style="105" customWidth="1"/>
    <col min="12555" max="12555" width="13.42578125" style="105" customWidth="1"/>
    <col min="12556" max="12556" width="16.5703125" style="105" customWidth="1"/>
    <col min="12557" max="12803" width="9.140625" style="105"/>
    <col min="12804" max="12804" width="4.5703125" style="105" customWidth="1"/>
    <col min="12805" max="12805" width="20.5703125" style="105" customWidth="1"/>
    <col min="12806" max="12806" width="14.42578125" style="105" customWidth="1"/>
    <col min="12807" max="12807" width="16.5703125" style="105" customWidth="1"/>
    <col min="12808" max="12808" width="12.42578125" style="105" customWidth="1"/>
    <col min="12809" max="12809" width="13.7109375" style="105" customWidth="1"/>
    <col min="12810" max="12810" width="14.7109375" style="105" customWidth="1"/>
    <col min="12811" max="12811" width="13.42578125" style="105" customWidth="1"/>
    <col min="12812" max="12812" width="16.5703125" style="105" customWidth="1"/>
    <col min="12813" max="13059" width="9.140625" style="105"/>
    <col min="13060" max="13060" width="4.5703125" style="105" customWidth="1"/>
    <col min="13061" max="13061" width="20.5703125" style="105" customWidth="1"/>
    <col min="13062" max="13062" width="14.42578125" style="105" customWidth="1"/>
    <col min="13063" max="13063" width="16.5703125" style="105" customWidth="1"/>
    <col min="13064" max="13064" width="12.42578125" style="105" customWidth="1"/>
    <col min="13065" max="13065" width="13.7109375" style="105" customWidth="1"/>
    <col min="13066" max="13066" width="14.7109375" style="105" customWidth="1"/>
    <col min="13067" max="13067" width="13.42578125" style="105" customWidth="1"/>
    <col min="13068" max="13068" width="16.5703125" style="105" customWidth="1"/>
    <col min="13069" max="13315" width="9.140625" style="105"/>
    <col min="13316" max="13316" width="4.5703125" style="105" customWidth="1"/>
    <col min="13317" max="13317" width="20.5703125" style="105" customWidth="1"/>
    <col min="13318" max="13318" width="14.42578125" style="105" customWidth="1"/>
    <col min="13319" max="13319" width="16.5703125" style="105" customWidth="1"/>
    <col min="13320" max="13320" width="12.42578125" style="105" customWidth="1"/>
    <col min="13321" max="13321" width="13.7109375" style="105" customWidth="1"/>
    <col min="13322" max="13322" width="14.7109375" style="105" customWidth="1"/>
    <col min="13323" max="13323" width="13.42578125" style="105" customWidth="1"/>
    <col min="13324" max="13324" width="16.5703125" style="105" customWidth="1"/>
    <col min="13325" max="13571" width="9.140625" style="105"/>
    <col min="13572" max="13572" width="4.5703125" style="105" customWidth="1"/>
    <col min="13573" max="13573" width="20.5703125" style="105" customWidth="1"/>
    <col min="13574" max="13574" width="14.42578125" style="105" customWidth="1"/>
    <col min="13575" max="13575" width="16.5703125" style="105" customWidth="1"/>
    <col min="13576" max="13576" width="12.42578125" style="105" customWidth="1"/>
    <col min="13577" max="13577" width="13.7109375" style="105" customWidth="1"/>
    <col min="13578" max="13578" width="14.7109375" style="105" customWidth="1"/>
    <col min="13579" max="13579" width="13.42578125" style="105" customWidth="1"/>
    <col min="13580" max="13580" width="16.5703125" style="105" customWidth="1"/>
    <col min="13581" max="13827" width="9.140625" style="105"/>
    <col min="13828" max="13828" width="4.5703125" style="105" customWidth="1"/>
    <col min="13829" max="13829" width="20.5703125" style="105" customWidth="1"/>
    <col min="13830" max="13830" width="14.42578125" style="105" customWidth="1"/>
    <col min="13831" max="13831" width="16.5703125" style="105" customWidth="1"/>
    <col min="13832" max="13832" width="12.42578125" style="105" customWidth="1"/>
    <col min="13833" max="13833" width="13.7109375" style="105" customWidth="1"/>
    <col min="13834" max="13834" width="14.7109375" style="105" customWidth="1"/>
    <col min="13835" max="13835" width="13.42578125" style="105" customWidth="1"/>
    <col min="13836" max="13836" width="16.5703125" style="105" customWidth="1"/>
    <col min="13837" max="14083" width="9.140625" style="105"/>
    <col min="14084" max="14084" width="4.5703125" style="105" customWidth="1"/>
    <col min="14085" max="14085" width="20.5703125" style="105" customWidth="1"/>
    <col min="14086" max="14086" width="14.42578125" style="105" customWidth="1"/>
    <col min="14087" max="14087" width="16.5703125" style="105" customWidth="1"/>
    <col min="14088" max="14088" width="12.42578125" style="105" customWidth="1"/>
    <col min="14089" max="14089" width="13.7109375" style="105" customWidth="1"/>
    <col min="14090" max="14090" width="14.7109375" style="105" customWidth="1"/>
    <col min="14091" max="14091" width="13.42578125" style="105" customWidth="1"/>
    <col min="14092" max="14092" width="16.5703125" style="105" customWidth="1"/>
    <col min="14093" max="14339" width="9.140625" style="105"/>
    <col min="14340" max="14340" width="4.5703125" style="105" customWidth="1"/>
    <col min="14341" max="14341" width="20.5703125" style="105" customWidth="1"/>
    <col min="14342" max="14342" width="14.42578125" style="105" customWidth="1"/>
    <col min="14343" max="14343" width="16.5703125" style="105" customWidth="1"/>
    <col min="14344" max="14344" width="12.42578125" style="105" customWidth="1"/>
    <col min="14345" max="14345" width="13.7109375" style="105" customWidth="1"/>
    <col min="14346" max="14346" width="14.7109375" style="105" customWidth="1"/>
    <col min="14347" max="14347" width="13.42578125" style="105" customWidth="1"/>
    <col min="14348" max="14348" width="16.5703125" style="105" customWidth="1"/>
    <col min="14349" max="14595" width="9.140625" style="105"/>
    <col min="14596" max="14596" width="4.5703125" style="105" customWidth="1"/>
    <col min="14597" max="14597" width="20.5703125" style="105" customWidth="1"/>
    <col min="14598" max="14598" width="14.42578125" style="105" customWidth="1"/>
    <col min="14599" max="14599" width="16.5703125" style="105" customWidth="1"/>
    <col min="14600" max="14600" width="12.42578125" style="105" customWidth="1"/>
    <col min="14601" max="14601" width="13.7109375" style="105" customWidth="1"/>
    <col min="14602" max="14602" width="14.7109375" style="105" customWidth="1"/>
    <col min="14603" max="14603" width="13.42578125" style="105" customWidth="1"/>
    <col min="14604" max="14604" width="16.5703125" style="105" customWidth="1"/>
    <col min="14605" max="14851" width="9.140625" style="105"/>
    <col min="14852" max="14852" width="4.5703125" style="105" customWidth="1"/>
    <col min="14853" max="14853" width="20.5703125" style="105" customWidth="1"/>
    <col min="14854" max="14854" width="14.42578125" style="105" customWidth="1"/>
    <col min="14855" max="14855" width="16.5703125" style="105" customWidth="1"/>
    <col min="14856" max="14856" width="12.42578125" style="105" customWidth="1"/>
    <col min="14857" max="14857" width="13.7109375" style="105" customWidth="1"/>
    <col min="14858" max="14858" width="14.7109375" style="105" customWidth="1"/>
    <col min="14859" max="14859" width="13.42578125" style="105" customWidth="1"/>
    <col min="14860" max="14860" width="16.5703125" style="105" customWidth="1"/>
    <col min="14861" max="15107" width="9.140625" style="105"/>
    <col min="15108" max="15108" width="4.5703125" style="105" customWidth="1"/>
    <col min="15109" max="15109" width="20.5703125" style="105" customWidth="1"/>
    <col min="15110" max="15110" width="14.42578125" style="105" customWidth="1"/>
    <col min="15111" max="15111" width="16.5703125" style="105" customWidth="1"/>
    <col min="15112" max="15112" width="12.42578125" style="105" customWidth="1"/>
    <col min="15113" max="15113" width="13.7109375" style="105" customWidth="1"/>
    <col min="15114" max="15114" width="14.7109375" style="105" customWidth="1"/>
    <col min="15115" max="15115" width="13.42578125" style="105" customWidth="1"/>
    <col min="15116" max="15116" width="16.5703125" style="105" customWidth="1"/>
    <col min="15117" max="15363" width="9.140625" style="105"/>
    <col min="15364" max="15364" width="4.5703125" style="105" customWidth="1"/>
    <col min="15365" max="15365" width="20.5703125" style="105" customWidth="1"/>
    <col min="15366" max="15366" width="14.42578125" style="105" customWidth="1"/>
    <col min="15367" max="15367" width="16.5703125" style="105" customWidth="1"/>
    <col min="15368" max="15368" width="12.42578125" style="105" customWidth="1"/>
    <col min="15369" max="15369" width="13.7109375" style="105" customWidth="1"/>
    <col min="15370" max="15370" width="14.7109375" style="105" customWidth="1"/>
    <col min="15371" max="15371" width="13.42578125" style="105" customWidth="1"/>
    <col min="15372" max="15372" width="16.5703125" style="105" customWidth="1"/>
    <col min="15373" max="15619" width="9.140625" style="105"/>
    <col min="15620" max="15620" width="4.5703125" style="105" customWidth="1"/>
    <col min="15621" max="15621" width="20.5703125" style="105" customWidth="1"/>
    <col min="15622" max="15622" width="14.42578125" style="105" customWidth="1"/>
    <col min="15623" max="15623" width="16.5703125" style="105" customWidth="1"/>
    <col min="15624" max="15624" width="12.42578125" style="105" customWidth="1"/>
    <col min="15625" max="15625" width="13.7109375" style="105" customWidth="1"/>
    <col min="15626" max="15626" width="14.7109375" style="105" customWidth="1"/>
    <col min="15627" max="15627" width="13.42578125" style="105" customWidth="1"/>
    <col min="15628" max="15628" width="16.5703125" style="105" customWidth="1"/>
    <col min="15629" max="15875" width="9.140625" style="105"/>
    <col min="15876" max="15876" width="4.5703125" style="105" customWidth="1"/>
    <col min="15877" max="15877" width="20.5703125" style="105" customWidth="1"/>
    <col min="15878" max="15878" width="14.42578125" style="105" customWidth="1"/>
    <col min="15879" max="15879" width="16.5703125" style="105" customWidth="1"/>
    <col min="15880" max="15880" width="12.42578125" style="105" customWidth="1"/>
    <col min="15881" max="15881" width="13.7109375" style="105" customWidth="1"/>
    <col min="15882" max="15882" width="14.7109375" style="105" customWidth="1"/>
    <col min="15883" max="15883" width="13.42578125" style="105" customWidth="1"/>
    <col min="15884" max="15884" width="16.5703125" style="105" customWidth="1"/>
    <col min="15885" max="16384" width="9.140625" style="105"/>
  </cols>
  <sheetData>
    <row r="1" spans="1:15" ht="34.5" customHeight="1">
      <c r="A1" s="618" t="s">
        <v>135</v>
      </c>
      <c r="B1" s="618"/>
      <c r="C1" s="618"/>
      <c r="D1" s="618"/>
      <c r="E1" s="618"/>
      <c r="F1" s="618"/>
      <c r="G1" s="618"/>
      <c r="H1" s="618"/>
      <c r="I1" s="618"/>
      <c r="J1" s="618"/>
      <c r="K1" s="618"/>
      <c r="L1" s="618"/>
      <c r="M1" s="618"/>
    </row>
    <row r="2" spans="1:15" s="99" customFormat="1" ht="25.5" customHeight="1">
      <c r="A2" s="585" t="str">
        <f>+'Ekamut-caxs'!A9:D9</f>
        <v xml:space="preserve">«Երևանի Ա. Ցիցիկյանի անվան երաժշտական դպրոց» ՀՈԱԿ-ի 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  <c r="N2" s="148"/>
      <c r="O2" s="148"/>
    </row>
    <row r="3" spans="1:15" ht="25.5" customHeight="1">
      <c r="A3" s="604" t="s">
        <v>178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</row>
    <row r="4" spans="1:15" ht="21" customHeight="1">
      <c r="M4" s="149" t="s">
        <v>114</v>
      </c>
    </row>
    <row r="5" spans="1:15" ht="33.75" customHeight="1">
      <c r="A5" s="607" t="s">
        <v>179</v>
      </c>
      <c r="B5" s="609" t="s">
        <v>180</v>
      </c>
      <c r="C5" s="619" t="s">
        <v>181</v>
      </c>
      <c r="D5" s="620"/>
      <c r="E5" s="620"/>
      <c r="F5" s="620"/>
      <c r="G5" s="620"/>
      <c r="H5" s="620"/>
      <c r="I5" s="620"/>
      <c r="J5" s="620"/>
      <c r="K5" s="620"/>
      <c r="L5" s="621"/>
      <c r="M5" s="611" t="s">
        <v>182</v>
      </c>
    </row>
    <row r="6" spans="1:15" ht="126" customHeight="1">
      <c r="A6" s="608"/>
      <c r="B6" s="610"/>
      <c r="C6" s="107" t="s">
        <v>183</v>
      </c>
      <c r="D6" s="108" t="s">
        <v>184</v>
      </c>
      <c r="E6" s="108" t="s">
        <v>185</v>
      </c>
      <c r="F6" s="108" t="s">
        <v>186</v>
      </c>
      <c r="G6" s="108" t="s">
        <v>187</v>
      </c>
      <c r="H6" s="108" t="s">
        <v>188</v>
      </c>
      <c r="I6" s="150" t="s">
        <v>189</v>
      </c>
      <c r="J6" s="151" t="s">
        <v>190</v>
      </c>
      <c r="K6" s="152" t="s">
        <v>191</v>
      </c>
      <c r="L6" s="153" t="s">
        <v>192</v>
      </c>
      <c r="M6" s="612"/>
    </row>
    <row r="7" spans="1:15" ht="31.5" customHeight="1">
      <c r="A7" s="107">
        <v>1</v>
      </c>
      <c r="B7" s="109" t="s">
        <v>193</v>
      </c>
      <c r="C7" s="110">
        <f>1384.7*3+1517.6*9</f>
        <v>17812.5</v>
      </c>
      <c r="D7" s="111"/>
      <c r="E7" s="112"/>
      <c r="F7" s="112">
        <v>967.6</v>
      </c>
      <c r="G7" s="111">
        <f>4825.9*12</f>
        <v>57910.799999999996</v>
      </c>
      <c r="H7" s="111">
        <f>128*10</f>
        <v>1280</v>
      </c>
      <c r="I7" s="111">
        <f>135.5*12</f>
        <v>1626</v>
      </c>
      <c r="J7" s="111">
        <f>+(46.5+23.2)*12</f>
        <v>836.40000000000009</v>
      </c>
      <c r="K7" s="111">
        <v>450</v>
      </c>
      <c r="L7" s="154"/>
      <c r="M7" s="155">
        <f>ROUND(SUM(C7:L7),1)</f>
        <v>80883.3</v>
      </c>
    </row>
    <row r="8" spans="1:15" ht="55.5" customHeight="1" thickBot="1">
      <c r="A8" s="113">
        <v>2</v>
      </c>
      <c r="B8" s="114" t="s">
        <v>194</v>
      </c>
      <c r="C8" s="115"/>
      <c r="D8" s="116" t="s">
        <v>195</v>
      </c>
      <c r="E8" s="116" t="s">
        <v>195</v>
      </c>
      <c r="F8" s="116" t="s">
        <v>195</v>
      </c>
      <c r="G8" s="116" t="s">
        <v>195</v>
      </c>
      <c r="H8" s="116" t="s">
        <v>195</v>
      </c>
      <c r="I8" s="116" t="s">
        <v>195</v>
      </c>
      <c r="J8" s="116" t="s">
        <v>195</v>
      </c>
      <c r="K8" s="116" t="s">
        <v>195</v>
      </c>
      <c r="L8" s="156" t="s">
        <v>195</v>
      </c>
      <c r="M8" s="157">
        <f>+C8</f>
        <v>0</v>
      </c>
    </row>
    <row r="9" spans="1:15" s="100" customFormat="1" ht="34.5" customHeight="1" thickBot="1">
      <c r="A9" s="117"/>
      <c r="B9" s="118" t="s">
        <v>171</v>
      </c>
      <c r="C9" s="119" t="s">
        <v>195</v>
      </c>
      <c r="D9" s="116" t="s">
        <v>195</v>
      </c>
      <c r="E9" s="116" t="s">
        <v>195</v>
      </c>
      <c r="F9" s="116" t="s">
        <v>195</v>
      </c>
      <c r="G9" s="116" t="s">
        <v>195</v>
      </c>
      <c r="H9" s="116" t="s">
        <v>195</v>
      </c>
      <c r="I9" s="116" t="s">
        <v>195</v>
      </c>
      <c r="J9" s="116" t="s">
        <v>195</v>
      </c>
      <c r="K9" s="116" t="s">
        <v>195</v>
      </c>
      <c r="L9" s="156" t="s">
        <v>195</v>
      </c>
      <c r="M9" s="158">
        <f>ROUND(SUM(M7:M8),1)</f>
        <v>80883.3</v>
      </c>
    </row>
    <row r="10" spans="1:15" s="100" customFormat="1" ht="34.5" hidden="1" customHeight="1">
      <c r="B10" s="120"/>
      <c r="C10" s="121"/>
      <c r="D10" s="121"/>
      <c r="E10" s="121"/>
      <c r="F10" s="122">
        <v>967.6</v>
      </c>
      <c r="G10" s="122">
        <v>58372.9</v>
      </c>
      <c r="H10" s="525">
        <v>1354.5</v>
      </c>
      <c r="I10" s="122">
        <v>1280</v>
      </c>
      <c r="J10" s="122">
        <f>+(42.3+22.9)*12</f>
        <v>782.39999999999986</v>
      </c>
      <c r="K10" s="122">
        <v>1450</v>
      </c>
      <c r="L10" s="122">
        <v>4500</v>
      </c>
      <c r="M10" s="121">
        <f>SUM(C10:L10)</f>
        <v>68707.399999999994</v>
      </c>
    </row>
    <row r="11" spans="1:15" s="100" customFormat="1" ht="34.5" customHeight="1">
      <c r="B11" s="120"/>
      <c r="C11" s="121"/>
      <c r="D11" s="121"/>
      <c r="E11" s="121"/>
      <c r="F11" s="122"/>
      <c r="G11" s="122"/>
      <c r="H11" s="525"/>
      <c r="I11" s="122"/>
      <c r="J11" s="122"/>
      <c r="K11" s="122"/>
      <c r="L11" s="122"/>
      <c r="M11" s="121"/>
    </row>
    <row r="12" spans="1:15" s="101" customFormat="1" ht="21" customHeight="1">
      <c r="B12" s="123"/>
      <c r="C12" s="124"/>
      <c r="D12" s="125"/>
      <c r="E12" s="126"/>
      <c r="F12" s="127"/>
      <c r="G12" s="128"/>
      <c r="H12" s="125"/>
      <c r="I12" s="622"/>
      <c r="J12" s="622"/>
      <c r="K12" s="622"/>
      <c r="L12" s="622"/>
      <c r="M12" s="159"/>
    </row>
    <row r="13" spans="1:15" s="100" customFormat="1" ht="69" customHeight="1">
      <c r="B13" s="613" t="s">
        <v>196</v>
      </c>
      <c r="C13" s="614"/>
      <c r="D13" s="124"/>
      <c r="G13" s="615" t="s">
        <v>197</v>
      </c>
      <c r="H13" s="616"/>
      <c r="I13" s="124"/>
      <c r="J13" s="124"/>
      <c r="K13" s="124"/>
      <c r="L13" s="124"/>
      <c r="M13" s="124"/>
    </row>
    <row r="14" spans="1:15" s="100" customFormat="1" ht="48" customHeight="1">
      <c r="B14" s="130" t="s">
        <v>198</v>
      </c>
      <c r="C14" s="131" t="s">
        <v>199</v>
      </c>
      <c r="D14" s="132"/>
      <c r="G14" s="133" t="s">
        <v>198</v>
      </c>
      <c r="H14" s="134" t="s">
        <v>200</v>
      </c>
      <c r="I14" s="132"/>
      <c r="J14" s="132"/>
      <c r="K14" s="132"/>
      <c r="L14" s="132"/>
      <c r="M14" s="160"/>
    </row>
    <row r="15" spans="1:15" s="100" customFormat="1" ht="24" customHeight="1">
      <c r="B15" s="135">
        <v>135200</v>
      </c>
      <c r="C15" s="135">
        <v>422500</v>
      </c>
      <c r="D15" s="136"/>
      <c r="G15" s="137">
        <v>135200</v>
      </c>
      <c r="H15" s="137">
        <v>967600</v>
      </c>
      <c r="I15" s="132"/>
      <c r="J15" s="132"/>
      <c r="K15" s="132"/>
      <c r="L15" s="132"/>
      <c r="M15" s="160"/>
    </row>
    <row r="16" spans="1:15" ht="19.5" customHeight="1"/>
    <row r="17" spans="2:11" s="102" customFormat="1" ht="24" customHeight="1">
      <c r="B17" s="138" t="s">
        <v>60</v>
      </c>
      <c r="E17" s="139"/>
      <c r="F17" s="140"/>
      <c r="G17" s="617" t="str">
        <f>+'Ekamut-caxs'!C71</f>
        <v>Դ. Հովհաննիսյան</v>
      </c>
      <c r="H17" s="617"/>
      <c r="I17" s="161"/>
      <c r="J17" s="161"/>
      <c r="K17" s="161"/>
    </row>
    <row r="18" spans="2:11" s="103" customFormat="1" ht="17.25" customHeight="1">
      <c r="B18" s="141"/>
      <c r="E18" s="142" t="s">
        <v>201</v>
      </c>
      <c r="F18" s="143"/>
      <c r="G18" s="606" t="s">
        <v>61</v>
      </c>
      <c r="H18" s="606"/>
      <c r="I18" s="147"/>
      <c r="J18" s="147"/>
      <c r="K18" s="147"/>
    </row>
    <row r="19" spans="2:11" s="102" customFormat="1" ht="24.75" customHeight="1">
      <c r="B19" s="144" t="s">
        <v>62</v>
      </c>
      <c r="E19" s="145"/>
      <c r="F19" s="146"/>
      <c r="G19" s="617" t="str">
        <f>+'Ekamut-caxs'!C73</f>
        <v>Ս.Ներսիսյան</v>
      </c>
      <c r="H19" s="617"/>
      <c r="I19" s="161"/>
      <c r="J19" s="161"/>
      <c r="K19" s="161"/>
    </row>
    <row r="20" spans="2:11" s="103" customFormat="1" ht="18.75" customHeight="1">
      <c r="E20" s="142" t="s">
        <v>201</v>
      </c>
      <c r="F20" s="143"/>
      <c r="G20" s="606" t="s">
        <v>61</v>
      </c>
      <c r="H20" s="606"/>
      <c r="I20" s="147"/>
      <c r="J20" s="147"/>
      <c r="K20" s="147"/>
    </row>
    <row r="21" spans="2:11" s="104" customFormat="1" ht="16.5">
      <c r="C21" s="147"/>
      <c r="D21" s="147"/>
    </row>
  </sheetData>
  <mergeCells count="14">
    <mergeCell ref="A1:M1"/>
    <mergeCell ref="A2:M2"/>
    <mergeCell ref="A3:M3"/>
    <mergeCell ref="C5:L5"/>
    <mergeCell ref="I12:L12"/>
    <mergeCell ref="G20:H20"/>
    <mergeCell ref="A5:A6"/>
    <mergeCell ref="B5:B6"/>
    <mergeCell ref="M5:M6"/>
    <mergeCell ref="B13:C13"/>
    <mergeCell ref="G13:H13"/>
    <mergeCell ref="G17:H17"/>
    <mergeCell ref="G18:H18"/>
    <mergeCell ref="G19:H19"/>
  </mergeCells>
  <pageMargins left="0.13" right="0.16" top="0.11" bottom="0.11" header="0.15748031496063" footer="0.15748031496063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Normal="100" workbookViewId="0">
      <selection activeCell="G52" sqref="G52:H52"/>
    </sheetView>
  </sheetViews>
  <sheetFormatPr defaultColWidth="9.140625" defaultRowHeight="16.5"/>
  <cols>
    <col min="1" max="1" width="4.140625" style="23" customWidth="1"/>
    <col min="2" max="2" width="15.5703125" style="23" customWidth="1"/>
    <col min="3" max="3" width="10.85546875" style="23" customWidth="1"/>
    <col min="4" max="5" width="13.42578125" style="23" customWidth="1"/>
    <col min="6" max="6" width="16.28515625" style="23" customWidth="1"/>
    <col min="7" max="7" width="11.42578125" style="23" customWidth="1"/>
    <col min="8" max="8" width="13.28515625" style="23" customWidth="1"/>
    <col min="9" max="10" width="14.85546875" style="23" customWidth="1"/>
    <col min="11" max="11" width="10.85546875" style="23" customWidth="1"/>
    <col min="12" max="12" width="12.85546875" style="23" customWidth="1"/>
    <col min="13" max="13" width="14.85546875" style="23" customWidth="1"/>
    <col min="14" max="14" width="10.7109375" style="23" customWidth="1"/>
    <col min="15" max="15" width="12.85546875" style="23" customWidth="1"/>
    <col min="16" max="16384" width="9.140625" style="23"/>
  </cols>
  <sheetData>
    <row r="1" spans="1:15" s="19" customFormat="1" ht="18.75" customHeight="1">
      <c r="A1" s="626" t="s">
        <v>135</v>
      </c>
      <c r="B1" s="626"/>
      <c r="C1" s="626"/>
      <c r="D1" s="626"/>
      <c r="E1" s="626"/>
      <c r="F1" s="626"/>
      <c r="G1" s="626"/>
      <c r="H1" s="626"/>
      <c r="I1" s="626"/>
      <c r="J1" s="626"/>
      <c r="K1" s="626"/>
      <c r="L1" s="626"/>
      <c r="M1" s="626"/>
      <c r="N1" s="626"/>
      <c r="O1" s="626"/>
    </row>
    <row r="2" spans="1:15" s="19" customFormat="1" ht="21.75" customHeight="1">
      <c r="A2" s="627" t="str">
        <f>+'Ekamut-caxs'!A9:D9</f>
        <v xml:space="preserve">«Երևանի Ա. Ցիցիկյանի անվան երաժշտական դպրոց» ՀՈԱԿ-ի </v>
      </c>
      <c r="B2" s="627"/>
      <c r="C2" s="627"/>
      <c r="D2" s="627"/>
      <c r="E2" s="627"/>
      <c r="F2" s="627"/>
      <c r="G2" s="627"/>
      <c r="H2" s="627"/>
      <c r="I2" s="627"/>
      <c r="J2" s="627"/>
      <c r="K2" s="627"/>
      <c r="L2" s="627"/>
      <c r="M2" s="627"/>
      <c r="N2" s="627"/>
      <c r="O2" s="627"/>
    </row>
    <row r="3" spans="1:15" s="19" customFormat="1" ht="21" customHeight="1">
      <c r="A3" s="627" t="s">
        <v>202</v>
      </c>
      <c r="B3" s="627"/>
      <c r="C3" s="627"/>
      <c r="D3" s="627"/>
      <c r="E3" s="627"/>
      <c r="F3" s="627"/>
      <c r="G3" s="627"/>
      <c r="H3" s="627"/>
      <c r="I3" s="627"/>
      <c r="J3" s="627"/>
      <c r="K3" s="627"/>
      <c r="L3" s="627"/>
      <c r="M3" s="627"/>
      <c r="N3" s="627"/>
      <c r="O3" s="627"/>
    </row>
    <row r="4" spans="1:15" ht="21" customHeight="1"/>
    <row r="5" spans="1:15" s="20" customFormat="1" ht="24.75" customHeight="1">
      <c r="A5" s="632" t="s">
        <v>203</v>
      </c>
      <c r="B5" s="634" t="s">
        <v>204</v>
      </c>
      <c r="C5" s="628" t="s">
        <v>205</v>
      </c>
      <c r="D5" s="629"/>
      <c r="E5" s="629"/>
      <c r="F5" s="630"/>
      <c r="G5" s="631" t="s">
        <v>206</v>
      </c>
      <c r="H5" s="631"/>
      <c r="I5" s="631"/>
      <c r="J5" s="631"/>
      <c r="K5" s="628" t="s">
        <v>207</v>
      </c>
      <c r="L5" s="629"/>
      <c r="M5" s="629"/>
      <c r="N5" s="629"/>
      <c r="O5" s="630"/>
    </row>
    <row r="6" spans="1:15" s="21" customFormat="1" ht="51" customHeight="1">
      <c r="A6" s="633"/>
      <c r="B6" s="635"/>
      <c r="C6" s="25" t="s">
        <v>208</v>
      </c>
      <c r="D6" s="26" t="s">
        <v>209</v>
      </c>
      <c r="E6" s="26" t="s">
        <v>210</v>
      </c>
      <c r="F6" s="27" t="s">
        <v>211</v>
      </c>
      <c r="G6" s="26" t="s">
        <v>212</v>
      </c>
      <c r="H6" s="28" t="s">
        <v>209</v>
      </c>
      <c r="I6" s="26" t="s">
        <v>213</v>
      </c>
      <c r="J6" s="28" t="s">
        <v>211</v>
      </c>
      <c r="K6" s="25" t="s">
        <v>208</v>
      </c>
      <c r="L6" s="26" t="s">
        <v>210</v>
      </c>
      <c r="M6" s="28" t="s">
        <v>214</v>
      </c>
      <c r="N6" s="73" t="s">
        <v>215</v>
      </c>
      <c r="O6" s="74" t="s">
        <v>216</v>
      </c>
    </row>
    <row r="7" spans="1:15" ht="19.5" customHeight="1">
      <c r="A7" s="29">
        <v>1</v>
      </c>
      <c r="B7" s="30" t="s">
        <v>217</v>
      </c>
      <c r="C7" s="489">
        <v>1421</v>
      </c>
      <c r="D7" s="490">
        <f>IF((C7&lt;10000), C7*143.7, C7*107.1)</f>
        <v>204197.69999999998</v>
      </c>
      <c r="E7" s="489">
        <v>1421</v>
      </c>
      <c r="F7" s="31">
        <f>IF((E7&lt;10000),E7*143.7,E7*106.3)</f>
        <v>204197.69999999998</v>
      </c>
      <c r="G7" s="489">
        <v>810</v>
      </c>
      <c r="H7" s="492">
        <v>40419</v>
      </c>
      <c r="I7" s="489">
        <v>810</v>
      </c>
      <c r="J7" s="75">
        <f>+I7*53.48</f>
        <v>43318.799999999996</v>
      </c>
      <c r="K7" s="489">
        <v>12</v>
      </c>
      <c r="L7" s="489">
        <v>12</v>
      </c>
      <c r="M7" s="76">
        <f>+L7*200.42</f>
        <v>2405.04</v>
      </c>
      <c r="N7" s="77">
        <f>+L7*5.572</f>
        <v>66.864000000000004</v>
      </c>
      <c r="O7" s="78">
        <f>+N7+M7</f>
        <v>2471.904</v>
      </c>
    </row>
    <row r="8" spans="1:15" ht="19.5" customHeight="1">
      <c r="A8" s="29">
        <v>2</v>
      </c>
      <c r="B8" s="30" t="s">
        <v>218</v>
      </c>
      <c r="C8" s="489">
        <v>619</v>
      </c>
      <c r="D8" s="490">
        <f t="shared" ref="D8:D18" si="0">IF((C8&lt;10000), C8*143.7, C8*107.1)</f>
        <v>88950.299999999988</v>
      </c>
      <c r="E8" s="489">
        <v>619</v>
      </c>
      <c r="F8" s="31">
        <f t="shared" ref="F8:F18" si="1">IF((E8&lt;10000),E8*143.7,E8*106.3)</f>
        <v>88950.299999999988</v>
      </c>
      <c r="G8" s="489">
        <v>720</v>
      </c>
      <c r="H8" s="492">
        <v>35706</v>
      </c>
      <c r="I8" s="489">
        <v>720</v>
      </c>
      <c r="J8" s="75">
        <f t="shared" ref="J8:J18" si="2">+I8*53.48</f>
        <v>38505.599999999999</v>
      </c>
      <c r="K8" s="489">
        <v>28</v>
      </c>
      <c r="L8" s="489">
        <v>28</v>
      </c>
      <c r="M8" s="76">
        <f t="shared" ref="M8:M18" si="3">+L8*200.42</f>
        <v>5611.7599999999993</v>
      </c>
      <c r="N8" s="77">
        <f t="shared" ref="N8:N18" si="4">+L8*5.572</f>
        <v>156.01599999999999</v>
      </c>
      <c r="O8" s="78">
        <f t="shared" ref="O8:O18" si="5">+N8+M8</f>
        <v>5767.7759999999989</v>
      </c>
    </row>
    <row r="9" spans="1:15" ht="19.5" customHeight="1">
      <c r="A9" s="29">
        <v>3</v>
      </c>
      <c r="B9" s="30" t="s">
        <v>219</v>
      </c>
      <c r="C9" s="489">
        <v>217</v>
      </c>
      <c r="D9" s="490">
        <f t="shared" si="0"/>
        <v>31182.899999999998</v>
      </c>
      <c r="E9" s="489">
        <v>217</v>
      </c>
      <c r="F9" s="31">
        <f t="shared" si="1"/>
        <v>31182.899999999998</v>
      </c>
      <c r="G9" s="489">
        <v>590</v>
      </c>
      <c r="H9" s="492">
        <v>28853</v>
      </c>
      <c r="I9" s="489">
        <v>590</v>
      </c>
      <c r="J9" s="75">
        <f t="shared" si="2"/>
        <v>31553.199999999997</v>
      </c>
      <c r="K9" s="489">
        <v>27</v>
      </c>
      <c r="L9" s="489">
        <v>27</v>
      </c>
      <c r="M9" s="76">
        <f t="shared" si="3"/>
        <v>5411.3399999999992</v>
      </c>
      <c r="N9" s="77">
        <f t="shared" si="4"/>
        <v>150.44399999999999</v>
      </c>
      <c r="O9" s="78">
        <f t="shared" si="5"/>
        <v>5561.7839999999997</v>
      </c>
    </row>
    <row r="10" spans="1:15" ht="19.5" customHeight="1">
      <c r="A10" s="29">
        <v>4</v>
      </c>
      <c r="B10" s="30" t="s">
        <v>220</v>
      </c>
      <c r="C10" s="489"/>
      <c r="D10" s="490">
        <f t="shared" si="0"/>
        <v>0</v>
      </c>
      <c r="E10" s="489"/>
      <c r="F10" s="31">
        <f t="shared" si="1"/>
        <v>0</v>
      </c>
      <c r="G10" s="489">
        <v>470</v>
      </c>
      <c r="H10" s="492">
        <v>23736</v>
      </c>
      <c r="I10" s="489">
        <v>470</v>
      </c>
      <c r="J10" s="75">
        <f t="shared" si="2"/>
        <v>25135.599999999999</v>
      </c>
      <c r="K10" s="489">
        <v>22</v>
      </c>
      <c r="L10" s="489">
        <v>22</v>
      </c>
      <c r="M10" s="76">
        <f t="shared" si="3"/>
        <v>4409.24</v>
      </c>
      <c r="N10" s="77">
        <f t="shared" si="4"/>
        <v>122.584</v>
      </c>
      <c r="O10" s="78">
        <f t="shared" si="5"/>
        <v>4531.8239999999996</v>
      </c>
    </row>
    <row r="11" spans="1:15" ht="19.5" customHeight="1">
      <c r="A11" s="29">
        <v>5</v>
      </c>
      <c r="B11" s="30" t="s">
        <v>221</v>
      </c>
      <c r="C11" s="489"/>
      <c r="D11" s="490">
        <f t="shared" si="0"/>
        <v>0</v>
      </c>
      <c r="E11" s="489"/>
      <c r="F11" s="31">
        <f t="shared" si="1"/>
        <v>0</v>
      </c>
      <c r="G11" s="489">
        <v>350</v>
      </c>
      <c r="H11" s="492">
        <v>17518</v>
      </c>
      <c r="I11" s="489">
        <v>350</v>
      </c>
      <c r="J11" s="75">
        <f t="shared" si="2"/>
        <v>18718</v>
      </c>
      <c r="K11" s="489">
        <v>15</v>
      </c>
      <c r="L11" s="489">
        <v>15</v>
      </c>
      <c r="M11" s="76">
        <f t="shared" si="3"/>
        <v>3006.2999999999997</v>
      </c>
      <c r="N11" s="77">
        <f t="shared" si="4"/>
        <v>83.58</v>
      </c>
      <c r="O11" s="78">
        <f t="shared" si="5"/>
        <v>3089.8799999999997</v>
      </c>
    </row>
    <row r="12" spans="1:15" ht="19.5" customHeight="1">
      <c r="A12" s="29">
        <v>6</v>
      </c>
      <c r="B12" s="30" t="s">
        <v>222</v>
      </c>
      <c r="C12" s="489"/>
      <c r="D12" s="490">
        <f t="shared" si="0"/>
        <v>0</v>
      </c>
      <c r="E12" s="489"/>
      <c r="F12" s="31">
        <f t="shared" si="1"/>
        <v>0</v>
      </c>
      <c r="G12" s="489">
        <v>500</v>
      </c>
      <c r="H12" s="492">
        <v>25140</v>
      </c>
      <c r="I12" s="489">
        <v>500</v>
      </c>
      <c r="J12" s="75">
        <f t="shared" si="2"/>
        <v>26740</v>
      </c>
      <c r="K12" s="489">
        <v>18</v>
      </c>
      <c r="L12" s="489">
        <v>18</v>
      </c>
      <c r="M12" s="76">
        <f t="shared" si="3"/>
        <v>3607.56</v>
      </c>
      <c r="N12" s="77">
        <f t="shared" si="4"/>
        <v>100.29600000000001</v>
      </c>
      <c r="O12" s="78">
        <f t="shared" si="5"/>
        <v>3707.8559999999998</v>
      </c>
    </row>
    <row r="13" spans="1:15" ht="19.5" customHeight="1">
      <c r="A13" s="29">
        <v>7</v>
      </c>
      <c r="B13" s="30" t="s">
        <v>223</v>
      </c>
      <c r="C13" s="489"/>
      <c r="D13" s="490">
        <f t="shared" si="0"/>
        <v>0</v>
      </c>
      <c r="E13" s="489"/>
      <c r="F13" s="31">
        <f t="shared" si="1"/>
        <v>0</v>
      </c>
      <c r="G13" s="489">
        <v>350</v>
      </c>
      <c r="H13" s="492">
        <v>18418</v>
      </c>
      <c r="I13" s="489">
        <v>350</v>
      </c>
      <c r="J13" s="75">
        <f t="shared" si="2"/>
        <v>18718</v>
      </c>
      <c r="K13" s="489">
        <v>19</v>
      </c>
      <c r="L13" s="489">
        <v>19</v>
      </c>
      <c r="M13" s="76">
        <f t="shared" si="3"/>
        <v>3807.9799999999996</v>
      </c>
      <c r="N13" s="77">
        <f t="shared" si="4"/>
        <v>105.86799999999999</v>
      </c>
      <c r="O13" s="78">
        <f t="shared" si="5"/>
        <v>3913.8479999999995</v>
      </c>
    </row>
    <row r="14" spans="1:15" ht="19.5" customHeight="1">
      <c r="A14" s="29">
        <v>8</v>
      </c>
      <c r="B14" s="32" t="s">
        <v>224</v>
      </c>
      <c r="C14" s="489"/>
      <c r="D14" s="490">
        <f t="shared" si="0"/>
        <v>0</v>
      </c>
      <c r="E14" s="489"/>
      <c r="F14" s="31">
        <f t="shared" si="1"/>
        <v>0</v>
      </c>
      <c r="G14" s="489">
        <v>420</v>
      </c>
      <c r="H14" s="492">
        <v>21862</v>
      </c>
      <c r="I14" s="489">
        <v>420</v>
      </c>
      <c r="J14" s="75">
        <f t="shared" si="2"/>
        <v>22461.599999999999</v>
      </c>
      <c r="K14" s="489">
        <v>5</v>
      </c>
      <c r="L14" s="489">
        <v>5</v>
      </c>
      <c r="M14" s="76">
        <f t="shared" si="3"/>
        <v>1002.0999999999999</v>
      </c>
      <c r="N14" s="77">
        <f t="shared" si="4"/>
        <v>27.86</v>
      </c>
      <c r="O14" s="78">
        <f t="shared" si="5"/>
        <v>1029.9599999999998</v>
      </c>
    </row>
    <row r="15" spans="1:15" ht="19.5" customHeight="1">
      <c r="A15" s="29">
        <v>9</v>
      </c>
      <c r="B15" s="32" t="s">
        <v>225</v>
      </c>
      <c r="C15" s="489"/>
      <c r="D15" s="490">
        <f t="shared" si="0"/>
        <v>0</v>
      </c>
      <c r="E15" s="489"/>
      <c r="F15" s="31">
        <f t="shared" si="1"/>
        <v>0</v>
      </c>
      <c r="G15" s="489">
        <v>420</v>
      </c>
      <c r="H15" s="492">
        <v>21962</v>
      </c>
      <c r="I15" s="489">
        <v>420</v>
      </c>
      <c r="J15" s="75">
        <f t="shared" si="2"/>
        <v>22461.599999999999</v>
      </c>
      <c r="K15" s="489">
        <v>17</v>
      </c>
      <c r="L15" s="489">
        <v>17</v>
      </c>
      <c r="M15" s="76">
        <f t="shared" si="3"/>
        <v>3407.14</v>
      </c>
      <c r="N15" s="77">
        <f t="shared" si="4"/>
        <v>94.724000000000004</v>
      </c>
      <c r="O15" s="78">
        <f t="shared" si="5"/>
        <v>3501.864</v>
      </c>
    </row>
    <row r="16" spans="1:15" ht="19.5" customHeight="1">
      <c r="A16" s="29">
        <v>10</v>
      </c>
      <c r="B16" s="32" t="s">
        <v>226</v>
      </c>
      <c r="C16" s="489"/>
      <c r="D16" s="490">
        <f t="shared" si="0"/>
        <v>0</v>
      </c>
      <c r="E16" s="489"/>
      <c r="F16" s="31">
        <f t="shared" si="1"/>
        <v>0</v>
      </c>
      <c r="G16" s="489">
        <v>280</v>
      </c>
      <c r="H16" s="492">
        <v>14174</v>
      </c>
      <c r="I16" s="489">
        <v>280</v>
      </c>
      <c r="J16" s="75">
        <f t="shared" si="2"/>
        <v>14974.4</v>
      </c>
      <c r="K16" s="489">
        <v>12</v>
      </c>
      <c r="L16" s="489">
        <v>12</v>
      </c>
      <c r="M16" s="76">
        <f t="shared" si="3"/>
        <v>2405.04</v>
      </c>
      <c r="N16" s="77">
        <f t="shared" si="4"/>
        <v>66.864000000000004</v>
      </c>
      <c r="O16" s="78">
        <f t="shared" si="5"/>
        <v>2471.904</v>
      </c>
    </row>
    <row r="17" spans="1:15" ht="19.5" customHeight="1">
      <c r="A17" s="29">
        <v>11</v>
      </c>
      <c r="B17" s="32" t="s">
        <v>227</v>
      </c>
      <c r="C17" s="491">
        <v>409</v>
      </c>
      <c r="D17" s="490">
        <f t="shared" si="0"/>
        <v>58773.299999999996</v>
      </c>
      <c r="E17" s="491">
        <v>409</v>
      </c>
      <c r="F17" s="31">
        <f t="shared" si="1"/>
        <v>58773.299999999996</v>
      </c>
      <c r="G17" s="491">
        <v>720</v>
      </c>
      <c r="H17" s="492">
        <v>36006</v>
      </c>
      <c r="I17" s="491">
        <v>720</v>
      </c>
      <c r="J17" s="75">
        <f t="shared" si="2"/>
        <v>38505.599999999999</v>
      </c>
      <c r="K17" s="491">
        <v>6</v>
      </c>
      <c r="L17" s="491">
        <v>6</v>
      </c>
      <c r="M17" s="76">
        <f t="shared" si="3"/>
        <v>1202.52</v>
      </c>
      <c r="N17" s="77">
        <f t="shared" si="4"/>
        <v>33.432000000000002</v>
      </c>
      <c r="O17" s="78">
        <f t="shared" si="5"/>
        <v>1235.952</v>
      </c>
    </row>
    <row r="18" spans="1:15" ht="19.5" customHeight="1">
      <c r="A18" s="29">
        <v>12</v>
      </c>
      <c r="B18" s="32" t="s">
        <v>228</v>
      </c>
      <c r="C18" s="491">
        <v>1102</v>
      </c>
      <c r="D18" s="490">
        <f t="shared" si="0"/>
        <v>158357.4</v>
      </c>
      <c r="E18" s="491">
        <f>+C18</f>
        <v>1102</v>
      </c>
      <c r="F18" s="31">
        <f t="shared" si="1"/>
        <v>158357.4</v>
      </c>
      <c r="G18" s="491">
        <v>818</v>
      </c>
      <c r="H18" s="492">
        <v>40133</v>
      </c>
      <c r="I18" s="491">
        <v>818</v>
      </c>
      <c r="J18" s="75">
        <f t="shared" si="2"/>
        <v>43746.64</v>
      </c>
      <c r="K18" s="491">
        <v>7</v>
      </c>
      <c r="L18" s="491">
        <v>7</v>
      </c>
      <c r="M18" s="76">
        <f t="shared" si="3"/>
        <v>1402.9399999999998</v>
      </c>
      <c r="N18" s="77">
        <f t="shared" si="4"/>
        <v>39.003999999999998</v>
      </c>
      <c r="O18" s="78">
        <f t="shared" si="5"/>
        <v>1441.9439999999997</v>
      </c>
    </row>
    <row r="19" spans="1:15" ht="32.25" customHeight="1">
      <c r="A19" s="34"/>
      <c r="B19" s="35" t="s">
        <v>229</v>
      </c>
      <c r="C19" s="36">
        <f t="shared" ref="C19:O19" si="6">SUM(C7:C18)</f>
        <v>3768</v>
      </c>
      <c r="D19" s="37">
        <f t="shared" si="6"/>
        <v>541461.6</v>
      </c>
      <c r="E19" s="38">
        <f t="shared" si="6"/>
        <v>3768</v>
      </c>
      <c r="F19" s="39">
        <f t="shared" si="6"/>
        <v>541461.6</v>
      </c>
      <c r="G19" s="40">
        <f t="shared" si="6"/>
        <v>6448</v>
      </c>
      <c r="H19" s="37">
        <f t="shared" si="6"/>
        <v>323927</v>
      </c>
      <c r="I19" s="38">
        <f t="shared" si="6"/>
        <v>6448</v>
      </c>
      <c r="J19" s="79">
        <f t="shared" si="6"/>
        <v>344839.04</v>
      </c>
      <c r="K19" s="36">
        <f t="shared" si="6"/>
        <v>188</v>
      </c>
      <c r="L19" s="38">
        <f t="shared" si="6"/>
        <v>188</v>
      </c>
      <c r="M19" s="80">
        <f t="shared" si="6"/>
        <v>37678.959999999992</v>
      </c>
      <c r="N19" s="81">
        <f t="shared" si="6"/>
        <v>1047.5360000000001</v>
      </c>
      <c r="O19" s="82">
        <f t="shared" si="6"/>
        <v>38726.495999999999</v>
      </c>
    </row>
    <row r="20" spans="1:15" ht="21.75" customHeight="1">
      <c r="B20" s="22"/>
      <c r="C20" s="41"/>
      <c r="D20" s="42"/>
      <c r="E20" s="41"/>
      <c r="F20" s="42">
        <f>ROUND(F19/1000,1)</f>
        <v>541.5</v>
      </c>
      <c r="G20" s="41"/>
      <c r="H20" s="42"/>
      <c r="I20" s="41"/>
      <c r="J20" s="42">
        <f>ROUND(J19/1000,1)</f>
        <v>344.8</v>
      </c>
      <c r="K20" s="41"/>
      <c r="L20" s="41"/>
      <c r="M20" s="42">
        <f>ROUND(M19/1000,1)</f>
        <v>37.700000000000003</v>
      </c>
      <c r="N20" s="42">
        <f t="shared" ref="N20:O20" si="7">ROUND(N19/1000,1)</f>
        <v>1</v>
      </c>
      <c r="O20" s="42">
        <f t="shared" si="7"/>
        <v>38.700000000000003</v>
      </c>
    </row>
    <row r="21" spans="1:15" ht="33.75" customHeight="1">
      <c r="B21" s="636" t="s">
        <v>230</v>
      </c>
      <c r="C21" s="636"/>
      <c r="D21" s="636"/>
      <c r="E21" s="43"/>
      <c r="F21" s="44"/>
      <c r="H21" s="43"/>
      <c r="M21" s="42"/>
    </row>
    <row r="22" spans="1:15" s="19" customFormat="1" ht="34.5" customHeight="1">
      <c r="A22" s="45"/>
      <c r="B22" s="46" t="s">
        <v>231</v>
      </c>
      <c r="C22" s="47" t="s">
        <v>232</v>
      </c>
      <c r="D22" s="47" t="s">
        <v>233</v>
      </c>
      <c r="E22" s="47" t="s">
        <v>233</v>
      </c>
      <c r="F22" s="48" t="s">
        <v>233</v>
      </c>
      <c r="G22" s="47" t="s">
        <v>232</v>
      </c>
      <c r="H22" s="47" t="s">
        <v>233</v>
      </c>
      <c r="I22" s="47" t="s">
        <v>233</v>
      </c>
      <c r="J22" s="83" t="s">
        <v>233</v>
      </c>
      <c r="K22" s="47" t="s">
        <v>232</v>
      </c>
      <c r="L22" s="47" t="s">
        <v>233</v>
      </c>
      <c r="M22" s="84" t="s">
        <v>233</v>
      </c>
      <c r="N22" s="45" t="s">
        <v>233</v>
      </c>
      <c r="O22" s="83" t="s">
        <v>233</v>
      </c>
    </row>
    <row r="23" spans="1:15" ht="23.25" customHeight="1">
      <c r="A23" s="49">
        <v>1</v>
      </c>
      <c r="B23" s="50"/>
      <c r="C23" s="33"/>
      <c r="D23" s="51" t="s">
        <v>233</v>
      </c>
      <c r="E23" s="51" t="s">
        <v>233</v>
      </c>
      <c r="F23" s="31"/>
      <c r="G23" s="52"/>
      <c r="H23" s="51" t="s">
        <v>233</v>
      </c>
      <c r="I23" s="51" t="s">
        <v>233</v>
      </c>
      <c r="J23" s="85"/>
      <c r="K23" s="52"/>
      <c r="L23" s="51" t="s">
        <v>233</v>
      </c>
      <c r="M23" s="86"/>
      <c r="N23" s="49" t="s">
        <v>233</v>
      </c>
      <c r="O23" s="87" t="s">
        <v>233</v>
      </c>
    </row>
    <row r="24" spans="1:15" ht="23.25" customHeight="1">
      <c r="A24" s="49">
        <v>2</v>
      </c>
      <c r="B24" s="50"/>
      <c r="C24" s="33"/>
      <c r="D24" s="51" t="s">
        <v>233</v>
      </c>
      <c r="E24" s="51" t="s">
        <v>233</v>
      </c>
      <c r="F24" s="31"/>
      <c r="G24" s="52"/>
      <c r="H24" s="51" t="s">
        <v>233</v>
      </c>
      <c r="I24" s="51" t="s">
        <v>233</v>
      </c>
      <c r="J24" s="85"/>
      <c r="K24" s="52"/>
      <c r="L24" s="51" t="s">
        <v>233</v>
      </c>
      <c r="M24" s="86"/>
      <c r="N24" s="49" t="s">
        <v>233</v>
      </c>
      <c r="O24" s="87" t="s">
        <v>233</v>
      </c>
    </row>
    <row r="25" spans="1:15" s="21" customFormat="1" ht="23.25" customHeight="1">
      <c r="A25" s="29">
        <v>3</v>
      </c>
      <c r="B25" s="53"/>
      <c r="C25" s="54"/>
      <c r="D25" s="55" t="s">
        <v>233</v>
      </c>
      <c r="E25" s="55" t="s">
        <v>233</v>
      </c>
      <c r="F25" s="56"/>
      <c r="G25" s="57"/>
      <c r="H25" s="55" t="s">
        <v>233</v>
      </c>
      <c r="I25" s="55" t="s">
        <v>233</v>
      </c>
      <c r="J25" s="56"/>
      <c r="K25" s="57"/>
      <c r="L25" s="55" t="s">
        <v>233</v>
      </c>
      <c r="M25" s="88"/>
      <c r="N25" s="89" t="s">
        <v>233</v>
      </c>
      <c r="O25" s="74" t="s">
        <v>233</v>
      </c>
    </row>
    <row r="26" spans="1:15" s="19" customFormat="1" ht="24" customHeight="1">
      <c r="A26" s="58"/>
      <c r="B26" s="59" t="s">
        <v>171</v>
      </c>
      <c r="C26" s="60" t="s">
        <v>233</v>
      </c>
      <c r="D26" s="60" t="s">
        <v>233</v>
      </c>
      <c r="E26" s="60" t="s">
        <v>233</v>
      </c>
      <c r="F26" s="61">
        <f>SUM(F23:F25)</f>
        <v>0</v>
      </c>
      <c r="G26" s="62" t="s">
        <v>233</v>
      </c>
      <c r="H26" s="60" t="s">
        <v>233</v>
      </c>
      <c r="I26" s="60" t="s">
        <v>233</v>
      </c>
      <c r="J26" s="61">
        <f>SUM(J23:J25)</f>
        <v>0</v>
      </c>
      <c r="K26" s="62" t="s">
        <v>233</v>
      </c>
      <c r="L26" s="60" t="s">
        <v>233</v>
      </c>
      <c r="M26" s="90">
        <f>SUM(M23:M25)</f>
        <v>0</v>
      </c>
      <c r="N26" s="58" t="s">
        <v>233</v>
      </c>
      <c r="O26" s="91" t="s">
        <v>233</v>
      </c>
    </row>
    <row r="27" spans="1:15" s="19" customFormat="1" ht="27" customHeight="1">
      <c r="A27" s="63"/>
      <c r="B27" s="64" t="s">
        <v>234</v>
      </c>
      <c r="C27" s="37"/>
      <c r="D27" s="37" t="s">
        <v>233</v>
      </c>
      <c r="E27" s="37" t="s">
        <v>233</v>
      </c>
      <c r="F27" s="39">
        <f>+F20-F26</f>
        <v>541.5</v>
      </c>
      <c r="G27" s="65" t="s">
        <v>233</v>
      </c>
      <c r="H27" s="37" t="s">
        <v>233</v>
      </c>
      <c r="I27" s="37" t="s">
        <v>233</v>
      </c>
      <c r="J27" s="39">
        <f>J20-J26</f>
        <v>344.8</v>
      </c>
      <c r="K27" s="65" t="s">
        <v>233</v>
      </c>
      <c r="L27" s="37" t="s">
        <v>233</v>
      </c>
      <c r="M27" s="79">
        <f>M20-M26</f>
        <v>37.700000000000003</v>
      </c>
      <c r="N27" s="63" t="s">
        <v>233</v>
      </c>
      <c r="O27" s="39">
        <f>+O20-M26</f>
        <v>38.700000000000003</v>
      </c>
    </row>
    <row r="28" spans="1:15" s="19" customFormat="1" ht="25.5" customHeight="1">
      <c r="B28" s="66"/>
      <c r="F28" s="42"/>
      <c r="J28" s="92" t="s">
        <v>235</v>
      </c>
      <c r="K28" s="93"/>
      <c r="L28" s="93"/>
      <c r="M28" s="94">
        <f>+F26+J26+M26</f>
        <v>0</v>
      </c>
    </row>
    <row r="29" spans="1:15" s="19" customFormat="1" ht="20.25" customHeight="1">
      <c r="B29" s="66"/>
      <c r="F29" s="42"/>
      <c r="M29" s="42"/>
    </row>
    <row r="30" spans="1:15" s="22" customFormat="1" ht="25.5" customHeight="1">
      <c r="B30" s="24"/>
      <c r="C30" s="627" t="s">
        <v>60</v>
      </c>
      <c r="D30" s="627"/>
      <c r="E30" s="24"/>
      <c r="F30" s="24"/>
      <c r="G30" s="637"/>
      <c r="H30" s="637"/>
      <c r="I30" s="95"/>
      <c r="J30" s="624" t="str">
        <f>+'Ekamut-caxs'!C71</f>
        <v>Դ. Հովհաննիսյան</v>
      </c>
      <c r="K30" s="624"/>
      <c r="M30" s="44"/>
    </row>
    <row r="31" spans="1:15" s="19" customFormat="1">
      <c r="C31" s="67"/>
      <c r="D31" s="67"/>
      <c r="E31" s="68"/>
      <c r="F31" s="68"/>
      <c r="G31" s="625" t="s">
        <v>201</v>
      </c>
      <c r="H31" s="625"/>
      <c r="I31" s="96"/>
      <c r="J31" s="625" t="s">
        <v>236</v>
      </c>
      <c r="K31" s="625"/>
    </row>
    <row r="32" spans="1:15" s="22" customFormat="1" ht="23.25" customHeight="1">
      <c r="B32" s="24"/>
      <c r="C32" s="69" t="s">
        <v>62</v>
      </c>
      <c r="D32" s="69"/>
      <c r="E32" s="24"/>
      <c r="F32" s="24"/>
      <c r="G32" s="624"/>
      <c r="H32" s="624"/>
      <c r="I32" s="97"/>
      <c r="J32" s="624" t="str">
        <f>+'Ekamut-caxs'!C73</f>
        <v>Ս.Ներսիսյան</v>
      </c>
      <c r="K32" s="624"/>
    </row>
    <row r="33" spans="3:13" s="19" customFormat="1">
      <c r="C33" s="43"/>
      <c r="D33" s="43"/>
      <c r="G33" s="625" t="s">
        <v>201</v>
      </c>
      <c r="H33" s="625"/>
      <c r="I33" s="96"/>
      <c r="J33" s="625" t="s">
        <v>236</v>
      </c>
      <c r="K33" s="625"/>
    </row>
    <row r="34" spans="3:13">
      <c r="F34" s="70" t="s">
        <v>122</v>
      </c>
    </row>
    <row r="35" spans="3:13" ht="16.5" customHeight="1">
      <c r="C35" s="71" t="s">
        <v>237</v>
      </c>
      <c r="D35" s="71"/>
      <c r="E35" s="71" t="s">
        <v>238</v>
      </c>
      <c r="F35" s="71" t="s">
        <v>239</v>
      </c>
      <c r="I35" s="98" t="s">
        <v>240</v>
      </c>
      <c r="J35" s="72" t="s">
        <v>241</v>
      </c>
      <c r="K35" s="72"/>
      <c r="L35" s="72" t="s">
        <v>242</v>
      </c>
      <c r="M35" s="72" t="s">
        <v>243</v>
      </c>
    </row>
    <row r="36" spans="3:13" ht="16.5" customHeight="1">
      <c r="C36" s="71" t="s">
        <v>244</v>
      </c>
      <c r="D36" s="71"/>
      <c r="E36" s="71" t="s">
        <v>238</v>
      </c>
      <c r="F36" s="71" t="s">
        <v>245</v>
      </c>
      <c r="I36" s="623" t="s">
        <v>246</v>
      </c>
      <c r="J36" s="623"/>
      <c r="K36" s="72"/>
      <c r="L36" s="623" t="s">
        <v>247</v>
      </c>
      <c r="M36" s="623"/>
    </row>
    <row r="37" spans="3:13">
      <c r="C37" s="71"/>
      <c r="D37" s="71"/>
      <c r="E37" s="623" t="s">
        <v>248</v>
      </c>
      <c r="F37" s="623"/>
      <c r="I37" s="623"/>
      <c r="J37" s="623"/>
      <c r="K37" s="72"/>
      <c r="L37" s="623"/>
      <c r="M37" s="623"/>
    </row>
    <row r="38" spans="3:13">
      <c r="C38" s="71"/>
      <c r="D38" s="71"/>
      <c r="E38" s="623"/>
      <c r="F38" s="623"/>
    </row>
  </sheetData>
  <mergeCells count="21">
    <mergeCell ref="J30:K30"/>
    <mergeCell ref="G31:H31"/>
    <mergeCell ref="J31:K31"/>
    <mergeCell ref="A1:O1"/>
    <mergeCell ref="A2:O2"/>
    <mergeCell ref="A3:O3"/>
    <mergeCell ref="C5:F5"/>
    <mergeCell ref="G5:J5"/>
    <mergeCell ref="K5:O5"/>
    <mergeCell ref="A5:A6"/>
    <mergeCell ref="B5:B6"/>
    <mergeCell ref="B21:D21"/>
    <mergeCell ref="C30:D30"/>
    <mergeCell ref="G30:H30"/>
    <mergeCell ref="L36:M37"/>
    <mergeCell ref="E37:F38"/>
    <mergeCell ref="I36:J37"/>
    <mergeCell ref="G32:H32"/>
    <mergeCell ref="J32:K32"/>
    <mergeCell ref="G33:H33"/>
    <mergeCell ref="J33:K33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87703-93BB-4D10-9259-9557123D544D}">
  <dimension ref="A1:P31"/>
  <sheetViews>
    <sheetView view="pageBreakPreview" zoomScaleNormal="100" zoomScaleSheetLayoutView="100" workbookViewId="0">
      <selection activeCell="G52" sqref="G52:H52"/>
    </sheetView>
  </sheetViews>
  <sheetFormatPr defaultRowHeight="12.75"/>
  <cols>
    <col min="1" max="1" width="5.42578125" customWidth="1"/>
    <col min="2" max="2" width="24.28515625" customWidth="1"/>
    <col min="3" max="3" width="10.28515625" customWidth="1"/>
    <col min="4" max="4" width="10.7109375" customWidth="1"/>
    <col min="5" max="5" width="13.42578125" customWidth="1"/>
    <col min="6" max="6" width="11.7109375" customWidth="1"/>
    <col min="7" max="7" width="10.28515625" customWidth="1"/>
    <col min="8" max="8" width="14.140625" customWidth="1"/>
    <col min="10" max="10" width="8.5703125" customWidth="1"/>
    <col min="11" max="11" width="10.28515625" customWidth="1"/>
  </cols>
  <sheetData>
    <row r="1" spans="1:16" ht="17.25">
      <c r="A1" s="638" t="s">
        <v>271</v>
      </c>
      <c r="B1" s="638"/>
      <c r="C1" s="638"/>
      <c r="D1" s="638"/>
      <c r="E1" s="638"/>
      <c r="F1" s="638"/>
      <c r="G1" s="638"/>
      <c r="H1" s="638"/>
      <c r="I1" s="638"/>
      <c r="J1" s="638"/>
      <c r="K1" s="638"/>
      <c r="L1" s="495"/>
      <c r="M1" s="495"/>
      <c r="N1" s="495"/>
      <c r="O1" s="495"/>
      <c r="P1" s="495"/>
    </row>
    <row r="2" spans="1:16" ht="17.25" customHeight="1">
      <c r="A2" s="639" t="s">
        <v>272</v>
      </c>
      <c r="B2" s="639"/>
      <c r="C2" s="639"/>
      <c r="D2" s="639"/>
      <c r="E2" s="639"/>
      <c r="F2" s="639"/>
      <c r="G2" s="639"/>
      <c r="H2" s="639"/>
      <c r="I2" s="639"/>
      <c r="J2" s="639"/>
      <c r="K2" s="639"/>
      <c r="L2" s="495"/>
      <c r="M2" s="495"/>
      <c r="N2" s="495"/>
      <c r="O2" s="495"/>
      <c r="P2" s="495"/>
    </row>
    <row r="3" spans="1:16" ht="17.25" customHeight="1">
      <c r="A3" s="639" t="s">
        <v>273</v>
      </c>
      <c r="B3" s="639"/>
      <c r="C3" s="639"/>
      <c r="D3" s="639"/>
      <c r="E3" s="639"/>
      <c r="F3" s="639"/>
      <c r="G3" s="639"/>
      <c r="H3" s="639"/>
      <c r="I3" s="639"/>
      <c r="J3" s="639"/>
      <c r="K3" s="639"/>
      <c r="L3" s="495"/>
      <c r="M3" s="495"/>
      <c r="N3" s="495"/>
      <c r="O3" s="495"/>
      <c r="P3" s="495"/>
    </row>
    <row r="4" spans="1:16" ht="17.25">
      <c r="A4" s="493"/>
      <c r="B4" s="493"/>
      <c r="C4" s="493"/>
      <c r="D4" s="493"/>
      <c r="E4" s="493"/>
      <c r="F4" s="493"/>
      <c r="G4" s="493"/>
      <c r="H4" s="493"/>
      <c r="I4" s="493"/>
      <c r="J4" s="493"/>
      <c r="K4" s="493"/>
      <c r="L4" s="495"/>
      <c r="M4" s="495"/>
      <c r="N4" s="495"/>
      <c r="O4" s="495"/>
      <c r="P4" s="495"/>
    </row>
    <row r="5" spans="1:16" ht="17.25">
      <c r="A5" s="497"/>
      <c r="B5" s="498"/>
      <c r="C5" s="498"/>
      <c r="D5" s="495"/>
      <c r="E5" s="495"/>
      <c r="F5" s="495"/>
      <c r="G5" s="495"/>
      <c r="H5" s="495"/>
      <c r="I5" s="495"/>
      <c r="J5" s="495"/>
      <c r="K5" s="499" t="s">
        <v>274</v>
      </c>
      <c r="L5" s="495"/>
      <c r="M5" s="495"/>
      <c r="N5" s="495"/>
      <c r="O5" s="495"/>
      <c r="P5" s="495"/>
    </row>
    <row r="6" spans="1:16" ht="17.25" customHeight="1">
      <c r="A6" s="641" t="s">
        <v>69</v>
      </c>
      <c r="B6" s="641" t="s">
        <v>275</v>
      </c>
      <c r="C6" s="644" t="s">
        <v>276</v>
      </c>
      <c r="D6" s="645"/>
      <c r="E6" s="646"/>
      <c r="F6" s="644" t="s">
        <v>294</v>
      </c>
      <c r="G6" s="645"/>
      <c r="H6" s="646"/>
      <c r="I6" s="647" t="s">
        <v>277</v>
      </c>
      <c r="J6" s="647"/>
      <c r="K6" s="647"/>
      <c r="L6" s="511"/>
      <c r="M6" s="511"/>
      <c r="N6" s="511"/>
      <c r="O6" s="511"/>
      <c r="P6" s="511"/>
    </row>
    <row r="7" spans="1:16" ht="117.75" customHeight="1">
      <c r="A7" s="642"/>
      <c r="B7" s="642"/>
      <c r="C7" s="520" t="s">
        <v>278</v>
      </c>
      <c r="D7" s="520" t="s">
        <v>279</v>
      </c>
      <c r="E7" s="520" t="s">
        <v>280</v>
      </c>
      <c r="F7" s="520" t="s">
        <v>281</v>
      </c>
      <c r="G7" s="520" t="s">
        <v>279</v>
      </c>
      <c r="H7" s="520" t="s">
        <v>282</v>
      </c>
      <c r="I7" s="520" t="s">
        <v>281</v>
      </c>
      <c r="J7" s="520" t="s">
        <v>279</v>
      </c>
      <c r="K7" s="520" t="s">
        <v>282</v>
      </c>
      <c r="L7" s="521"/>
      <c r="M7" s="521"/>
      <c r="N7" s="521"/>
      <c r="O7" s="521"/>
      <c r="P7" s="521"/>
    </row>
    <row r="8" spans="1:16" ht="17.25">
      <c r="A8" s="500">
        <v>1</v>
      </c>
      <c r="B8" s="506" t="s">
        <v>283</v>
      </c>
      <c r="C8" s="517">
        <v>1</v>
      </c>
      <c r="D8" s="524">
        <v>235500</v>
      </c>
      <c r="E8" s="507">
        <f>+C8*D8</f>
        <v>235500</v>
      </c>
      <c r="F8" s="517">
        <v>1</v>
      </c>
      <c r="G8" s="507">
        <v>272000</v>
      </c>
      <c r="H8" s="507">
        <f>+F8*G8</f>
        <v>272000</v>
      </c>
      <c r="I8" s="524">
        <f>+F8-C8</f>
        <v>0</v>
      </c>
      <c r="J8" s="527">
        <f>+G8-D8</f>
        <v>36500</v>
      </c>
      <c r="K8" s="527">
        <f>+H8-E8</f>
        <v>36500</v>
      </c>
      <c r="L8" s="518"/>
      <c r="M8" s="518"/>
      <c r="N8" s="519"/>
      <c r="O8" s="518"/>
      <c r="P8" s="518"/>
    </row>
    <row r="9" spans="1:16" ht="17.25">
      <c r="A9" s="500">
        <v>2</v>
      </c>
      <c r="B9" s="506" t="s">
        <v>284</v>
      </c>
      <c r="C9" s="517">
        <v>1</v>
      </c>
      <c r="D9" s="507">
        <v>135200</v>
      </c>
      <c r="E9" s="507">
        <f t="shared" ref="E9:E15" si="0">+C9*D9</f>
        <v>135200</v>
      </c>
      <c r="F9" s="517">
        <v>1</v>
      </c>
      <c r="G9" s="507">
        <v>182000</v>
      </c>
      <c r="H9" s="507">
        <f t="shared" ref="H9:H20" si="1">+F9*G9</f>
        <v>182000</v>
      </c>
      <c r="I9" s="524">
        <f t="shared" ref="I9:I15" si="2">+F9-C9</f>
        <v>0</v>
      </c>
      <c r="J9" s="527">
        <f t="shared" ref="J9:J15" si="3">+G9-D9</f>
        <v>46800</v>
      </c>
      <c r="K9" s="527">
        <f t="shared" ref="K9:K15" si="4">+H9-E9</f>
        <v>46800</v>
      </c>
      <c r="L9" s="518"/>
      <c r="M9" s="518"/>
      <c r="N9" s="519"/>
      <c r="O9" s="518"/>
      <c r="P9" s="518"/>
    </row>
    <row r="10" spans="1:16" ht="17.25">
      <c r="A10" s="500">
        <v>3</v>
      </c>
      <c r="B10" s="506" t="s">
        <v>285</v>
      </c>
      <c r="C10" s="517">
        <v>1</v>
      </c>
      <c r="D10" s="507">
        <v>135200</v>
      </c>
      <c r="E10" s="507">
        <f t="shared" si="0"/>
        <v>135200</v>
      </c>
      <c r="F10" s="517">
        <v>1</v>
      </c>
      <c r="G10" s="507">
        <v>165000</v>
      </c>
      <c r="H10" s="507">
        <f t="shared" si="1"/>
        <v>165000</v>
      </c>
      <c r="I10" s="524">
        <f t="shared" si="2"/>
        <v>0</v>
      </c>
      <c r="J10" s="527">
        <f t="shared" si="3"/>
        <v>29800</v>
      </c>
      <c r="K10" s="527">
        <f t="shared" si="4"/>
        <v>29800</v>
      </c>
      <c r="L10" s="518"/>
      <c r="M10" s="518"/>
      <c r="N10" s="519"/>
      <c r="O10" s="518"/>
      <c r="P10" s="518"/>
    </row>
    <row r="11" spans="1:16" ht="17.25">
      <c r="A11" s="500">
        <v>4</v>
      </c>
      <c r="B11" s="506" t="s">
        <v>286</v>
      </c>
      <c r="C11" s="517">
        <v>1</v>
      </c>
      <c r="D11" s="507">
        <v>135200</v>
      </c>
      <c r="E11" s="507">
        <f t="shared" si="0"/>
        <v>135200</v>
      </c>
      <c r="F11" s="517">
        <v>1</v>
      </c>
      <c r="G11" s="507">
        <v>135200</v>
      </c>
      <c r="H11" s="507">
        <f t="shared" si="1"/>
        <v>135200</v>
      </c>
      <c r="I11" s="524">
        <f t="shared" si="2"/>
        <v>0</v>
      </c>
      <c r="J11" s="527">
        <f t="shared" si="3"/>
        <v>0</v>
      </c>
      <c r="K11" s="527">
        <f t="shared" si="4"/>
        <v>0</v>
      </c>
      <c r="L11" s="518"/>
      <c r="M11" s="518"/>
      <c r="N11" s="519"/>
      <c r="O11" s="518"/>
      <c r="P11" s="518"/>
    </row>
    <row r="12" spans="1:16" ht="17.25">
      <c r="A12" s="500">
        <v>5</v>
      </c>
      <c r="B12" s="506" t="s">
        <v>287</v>
      </c>
      <c r="C12" s="517">
        <v>0.5</v>
      </c>
      <c r="D12" s="507">
        <v>135200</v>
      </c>
      <c r="E12" s="507">
        <f t="shared" si="0"/>
        <v>67600</v>
      </c>
      <c r="F12" s="517">
        <v>0.5</v>
      </c>
      <c r="G12" s="507">
        <v>135200</v>
      </c>
      <c r="H12" s="507">
        <f t="shared" si="1"/>
        <v>67600</v>
      </c>
      <c r="I12" s="524">
        <f t="shared" si="2"/>
        <v>0</v>
      </c>
      <c r="J12" s="527">
        <f t="shared" si="3"/>
        <v>0</v>
      </c>
      <c r="K12" s="527">
        <f t="shared" si="4"/>
        <v>0</v>
      </c>
      <c r="L12" s="542"/>
      <c r="M12" s="542"/>
      <c r="N12" s="556"/>
      <c r="O12" s="542"/>
      <c r="P12" s="542"/>
    </row>
    <row r="13" spans="1:16" ht="17.25">
      <c r="A13" s="500">
        <v>6</v>
      </c>
      <c r="B13" s="506" t="s">
        <v>288</v>
      </c>
      <c r="C13" s="517">
        <v>1</v>
      </c>
      <c r="D13" s="507">
        <v>135200</v>
      </c>
      <c r="E13" s="507">
        <f t="shared" si="0"/>
        <v>135200</v>
      </c>
      <c r="F13" s="517">
        <v>1</v>
      </c>
      <c r="G13" s="507">
        <v>155000</v>
      </c>
      <c r="H13" s="507">
        <f t="shared" si="1"/>
        <v>155000</v>
      </c>
      <c r="I13" s="524">
        <f t="shared" si="2"/>
        <v>0</v>
      </c>
      <c r="J13" s="527">
        <f t="shared" si="3"/>
        <v>19800</v>
      </c>
      <c r="K13" s="527">
        <f t="shared" si="4"/>
        <v>19800</v>
      </c>
      <c r="L13" s="542"/>
      <c r="M13" s="542"/>
      <c r="N13" s="556"/>
      <c r="O13" s="542"/>
      <c r="P13" s="542"/>
    </row>
    <row r="14" spans="1:16" ht="17.25">
      <c r="A14" s="500">
        <v>7</v>
      </c>
      <c r="B14" s="506" t="s">
        <v>289</v>
      </c>
      <c r="C14" s="517">
        <v>1</v>
      </c>
      <c r="D14" s="507">
        <v>135200</v>
      </c>
      <c r="E14" s="507">
        <f t="shared" si="0"/>
        <v>135200</v>
      </c>
      <c r="F14" s="517">
        <v>1</v>
      </c>
      <c r="G14" s="507">
        <v>135200</v>
      </c>
      <c r="H14" s="507">
        <f t="shared" si="1"/>
        <v>135200</v>
      </c>
      <c r="I14" s="524">
        <f t="shared" si="2"/>
        <v>0</v>
      </c>
      <c r="J14" s="527">
        <f t="shared" si="3"/>
        <v>0</v>
      </c>
      <c r="K14" s="527">
        <f t="shared" si="4"/>
        <v>0</v>
      </c>
      <c r="L14" s="518"/>
      <c r="M14" s="518"/>
      <c r="N14" s="519"/>
      <c r="O14" s="518"/>
      <c r="P14" s="518"/>
    </row>
    <row r="15" spans="1:16" ht="17.25">
      <c r="A15" s="500">
        <v>8</v>
      </c>
      <c r="B15" s="506" t="s">
        <v>290</v>
      </c>
      <c r="C15" s="517">
        <v>3</v>
      </c>
      <c r="D15" s="507">
        <v>135200</v>
      </c>
      <c r="E15" s="507">
        <f t="shared" si="0"/>
        <v>405600</v>
      </c>
      <c r="F15" s="517">
        <v>3</v>
      </c>
      <c r="G15" s="507">
        <v>135200</v>
      </c>
      <c r="H15" s="507">
        <f t="shared" si="1"/>
        <v>405600</v>
      </c>
      <c r="I15" s="524">
        <f t="shared" si="2"/>
        <v>0</v>
      </c>
      <c r="J15" s="527">
        <f t="shared" si="3"/>
        <v>0</v>
      </c>
      <c r="K15" s="527">
        <f t="shared" si="4"/>
        <v>0</v>
      </c>
      <c r="L15" s="518"/>
      <c r="M15" s="518"/>
      <c r="N15" s="519"/>
      <c r="O15" s="518"/>
      <c r="P15" s="518"/>
    </row>
    <row r="16" spans="1:16" ht="17.25" hidden="1">
      <c r="A16" s="500">
        <v>9</v>
      </c>
      <c r="B16" s="506"/>
      <c r="C16" s="517"/>
      <c r="D16" s="507"/>
      <c r="E16" s="507">
        <v>0</v>
      </c>
      <c r="F16" s="517"/>
      <c r="G16" s="507"/>
      <c r="H16" s="507">
        <f t="shared" si="1"/>
        <v>0</v>
      </c>
      <c r="I16" s="524" t="e">
        <f>+#REF!-C16</f>
        <v>#REF!</v>
      </c>
      <c r="J16" s="527" t="e">
        <f>+#REF!-D16</f>
        <v>#REF!</v>
      </c>
      <c r="K16" s="527" t="e">
        <f>+#REF!-E16</f>
        <v>#REF!</v>
      </c>
      <c r="L16" s="518"/>
      <c r="M16" s="518"/>
      <c r="N16" s="519"/>
      <c r="O16" s="518"/>
      <c r="P16" s="518"/>
    </row>
    <row r="17" spans="1:16" ht="17.25" hidden="1">
      <c r="A17" s="500">
        <v>10</v>
      </c>
      <c r="B17" s="506"/>
      <c r="C17" s="517"/>
      <c r="D17" s="507"/>
      <c r="E17" s="507">
        <v>0</v>
      </c>
      <c r="F17" s="517"/>
      <c r="G17" s="507"/>
      <c r="H17" s="507">
        <f t="shared" si="1"/>
        <v>0</v>
      </c>
      <c r="I17" s="524" t="e">
        <f>+#REF!-C17</f>
        <v>#REF!</v>
      </c>
      <c r="J17" s="527" t="e">
        <f>+#REF!-D17</f>
        <v>#REF!</v>
      </c>
      <c r="K17" s="527" t="e">
        <f>+#REF!-E17</f>
        <v>#REF!</v>
      </c>
      <c r="L17" s="518"/>
      <c r="M17" s="518"/>
      <c r="N17" s="519"/>
      <c r="O17" s="518"/>
      <c r="P17" s="518"/>
    </row>
    <row r="18" spans="1:16" ht="17.25" hidden="1">
      <c r="A18" s="500">
        <v>11</v>
      </c>
      <c r="B18" s="506"/>
      <c r="C18" s="517"/>
      <c r="D18" s="507"/>
      <c r="E18" s="507">
        <v>0</v>
      </c>
      <c r="F18" s="517"/>
      <c r="G18" s="507"/>
      <c r="H18" s="507">
        <f t="shared" si="1"/>
        <v>0</v>
      </c>
      <c r="I18" s="524" t="e">
        <f>+#REF!-C18</f>
        <v>#REF!</v>
      </c>
      <c r="J18" s="527" t="e">
        <f>+#REF!-D18</f>
        <v>#REF!</v>
      </c>
      <c r="K18" s="527" t="e">
        <f>+#REF!-E18</f>
        <v>#REF!</v>
      </c>
      <c r="L18" s="518"/>
      <c r="M18" s="518"/>
      <c r="N18" s="519"/>
      <c r="O18" s="518"/>
      <c r="P18" s="518"/>
    </row>
    <row r="19" spans="1:16" ht="17.25" hidden="1">
      <c r="A19" s="500">
        <v>12</v>
      </c>
      <c r="B19" s="506"/>
      <c r="C19" s="517"/>
      <c r="D19" s="507"/>
      <c r="E19" s="507">
        <v>0</v>
      </c>
      <c r="F19" s="517"/>
      <c r="G19" s="507"/>
      <c r="H19" s="507">
        <f t="shared" si="1"/>
        <v>0</v>
      </c>
      <c r="I19" s="524" t="e">
        <f>+#REF!-C19</f>
        <v>#REF!</v>
      </c>
      <c r="J19" s="527" t="e">
        <f>+#REF!-D19</f>
        <v>#REF!</v>
      </c>
      <c r="K19" s="527" t="e">
        <f>+#REF!-E19</f>
        <v>#REF!</v>
      </c>
      <c r="L19" s="518"/>
      <c r="M19" s="518"/>
      <c r="N19" s="519"/>
      <c r="O19" s="518"/>
      <c r="P19" s="518"/>
    </row>
    <row r="20" spans="1:16" ht="17.25" hidden="1">
      <c r="A20" s="500">
        <v>13</v>
      </c>
      <c r="B20" s="506"/>
      <c r="C20" s="517"/>
      <c r="D20" s="507"/>
      <c r="E20" s="507">
        <v>0</v>
      </c>
      <c r="F20" s="517"/>
      <c r="G20" s="507"/>
      <c r="H20" s="507">
        <f t="shared" si="1"/>
        <v>0</v>
      </c>
      <c r="I20" s="524" t="e">
        <f>+#REF!-C20</f>
        <v>#REF!</v>
      </c>
      <c r="J20" s="527" t="e">
        <f>+#REF!-D20</f>
        <v>#REF!</v>
      </c>
      <c r="K20" s="527" t="e">
        <f>+#REF!-E20</f>
        <v>#REF!</v>
      </c>
      <c r="L20" s="518"/>
      <c r="M20" s="518"/>
      <c r="N20" s="519"/>
      <c r="O20" s="518"/>
      <c r="P20" s="518"/>
    </row>
    <row r="21" spans="1:16" ht="17.25">
      <c r="A21" s="501"/>
      <c r="B21" s="510" t="s">
        <v>229</v>
      </c>
      <c r="C21" s="509">
        <v>9.5</v>
      </c>
      <c r="D21" s="502"/>
      <c r="E21" s="508">
        <v>1384700</v>
      </c>
      <c r="F21" s="509">
        <f>SUM(F8:F15)</f>
        <v>9.5</v>
      </c>
      <c r="G21" s="502"/>
      <c r="H21" s="508">
        <f>SUM(H8:H20)</f>
        <v>1517600</v>
      </c>
      <c r="I21" s="526">
        <f>SUM(I8:I15)</f>
        <v>0</v>
      </c>
      <c r="J21" s="528"/>
      <c r="K21" s="528">
        <f>SUM(K8:K15)</f>
        <v>132900</v>
      </c>
      <c r="L21" s="496"/>
      <c r="M21" s="496"/>
      <c r="N21" s="496"/>
      <c r="O21" s="496"/>
      <c r="P21" s="496"/>
    </row>
    <row r="22" spans="1:16" ht="17.25">
      <c r="A22" s="512"/>
      <c r="B22" s="512"/>
      <c r="C22" s="513"/>
      <c r="D22" s="512"/>
      <c r="E22" s="512"/>
      <c r="F22" s="512"/>
      <c r="G22" s="512"/>
      <c r="H22" s="512"/>
      <c r="I22" s="512"/>
      <c r="J22" s="514"/>
      <c r="K22" s="514"/>
      <c r="L22" s="495"/>
      <c r="M22" s="495"/>
      <c r="N22" s="495"/>
      <c r="O22" s="495"/>
      <c r="P22" s="495"/>
    </row>
    <row r="23" spans="1:16" ht="17.25">
      <c r="A23" s="495"/>
      <c r="B23" s="503" t="s">
        <v>291</v>
      </c>
      <c r="C23" s="504"/>
      <c r="D23" s="643" t="s">
        <v>269</v>
      </c>
      <c r="E23" s="643"/>
      <c r="F23" s="495"/>
      <c r="G23" s="495"/>
      <c r="H23" s="495"/>
      <c r="I23" s="495"/>
      <c r="J23" s="515"/>
      <c r="K23" s="515"/>
      <c r="L23" s="495"/>
      <c r="M23" s="495"/>
      <c r="N23" s="495"/>
      <c r="O23" s="495"/>
      <c r="P23" s="495"/>
    </row>
    <row r="24" spans="1:16" ht="17.25">
      <c r="A24" s="495"/>
      <c r="B24" s="495"/>
      <c r="C24" s="504"/>
      <c r="D24" s="522"/>
      <c r="E24" s="523"/>
      <c r="F24" s="495"/>
      <c r="G24" s="495"/>
      <c r="H24" s="495"/>
      <c r="I24" s="495"/>
      <c r="J24" s="495"/>
      <c r="K24" s="495"/>
      <c r="L24" s="495"/>
      <c r="M24" s="495"/>
      <c r="N24" s="495"/>
      <c r="O24" s="495"/>
      <c r="P24" s="495"/>
    </row>
    <row r="25" spans="1:16" ht="17.25">
      <c r="A25" s="495"/>
      <c r="B25" s="503" t="s">
        <v>292</v>
      </c>
      <c r="C25" s="494"/>
      <c r="D25" s="643" t="s">
        <v>306</v>
      </c>
      <c r="E25" s="643"/>
      <c r="F25" s="495"/>
      <c r="G25" s="495"/>
      <c r="H25" s="495"/>
      <c r="I25" s="495"/>
      <c r="J25" s="495"/>
      <c r="K25" s="495"/>
      <c r="L25" s="495"/>
      <c r="M25" s="495"/>
      <c r="N25" s="495"/>
      <c r="O25" s="495"/>
      <c r="P25" s="495"/>
    </row>
    <row r="26" spans="1:16" ht="16.5">
      <c r="A26" s="505"/>
      <c r="B26" s="505"/>
      <c r="C26" s="640" t="s">
        <v>293</v>
      </c>
      <c r="D26" s="640"/>
      <c r="E26" s="505"/>
      <c r="F26" s="495"/>
      <c r="G26" s="495"/>
      <c r="H26" s="495"/>
      <c r="I26" s="495"/>
      <c r="J26" s="495"/>
      <c r="K26" s="495"/>
      <c r="L26" s="495"/>
      <c r="M26" s="495"/>
      <c r="N26" s="495"/>
      <c r="O26" s="495"/>
      <c r="P26" s="495"/>
    </row>
    <row r="27" spans="1:16" ht="16.5">
      <c r="A27" s="505"/>
      <c r="B27" s="505"/>
      <c r="C27" s="505"/>
      <c r="D27" s="505"/>
      <c r="E27" s="505"/>
      <c r="F27" s="495"/>
      <c r="G27" s="495"/>
      <c r="H27" s="495"/>
      <c r="I27" s="495"/>
      <c r="J27" s="495"/>
      <c r="K27" s="495"/>
      <c r="L27" s="495"/>
      <c r="M27" s="495"/>
      <c r="N27" s="495"/>
      <c r="O27" s="495"/>
      <c r="P27" s="495"/>
    </row>
    <row r="28" spans="1:16" ht="16.5">
      <c r="A28" s="505"/>
      <c r="B28" s="505"/>
      <c r="C28" s="505"/>
      <c r="D28" s="505"/>
      <c r="E28" s="505"/>
      <c r="F28" s="495"/>
      <c r="G28" s="495"/>
      <c r="H28" s="495"/>
      <c r="I28" s="495"/>
      <c r="J28" s="495"/>
      <c r="K28" s="495"/>
      <c r="L28" s="495"/>
      <c r="M28" s="495"/>
      <c r="N28" s="495"/>
      <c r="O28" s="495"/>
      <c r="P28" s="495"/>
    </row>
    <row r="29" spans="1:16" ht="17.25">
      <c r="A29" s="495"/>
      <c r="B29" s="495"/>
      <c r="C29" s="494"/>
      <c r="D29" s="503"/>
      <c r="E29" s="495"/>
      <c r="F29" s="495"/>
      <c r="G29" s="495"/>
      <c r="H29" s="495"/>
      <c r="I29" s="495"/>
      <c r="J29" s="495"/>
      <c r="K29" s="495"/>
      <c r="L29" s="495"/>
      <c r="M29" s="495"/>
      <c r="N29" s="495"/>
      <c r="O29" s="495"/>
      <c r="P29" s="495"/>
    </row>
    <row r="30" spans="1:16" ht="17.25">
      <c r="A30" s="495"/>
      <c r="B30" s="495"/>
      <c r="C30" s="494"/>
      <c r="D30" s="495"/>
      <c r="E30" s="495"/>
      <c r="F30" s="495"/>
      <c r="G30" s="495"/>
      <c r="H30" s="495"/>
      <c r="I30" s="495"/>
      <c r="J30" s="495"/>
      <c r="K30" s="495"/>
      <c r="L30" s="495"/>
      <c r="M30" s="495"/>
      <c r="N30" s="495"/>
      <c r="O30" s="495"/>
      <c r="P30" s="495"/>
    </row>
    <row r="31" spans="1:16" ht="17.25">
      <c r="A31" s="495"/>
      <c r="B31" s="495"/>
      <c r="C31" s="516"/>
      <c r="D31" s="495"/>
      <c r="E31" s="495"/>
      <c r="F31" s="495"/>
      <c r="G31" s="495"/>
      <c r="H31" s="495"/>
      <c r="I31" s="495"/>
      <c r="J31" s="495"/>
      <c r="K31" s="495"/>
      <c r="L31" s="495"/>
      <c r="M31" s="495"/>
      <c r="N31" s="495"/>
      <c r="O31" s="495"/>
      <c r="P31" s="495"/>
    </row>
  </sheetData>
  <mergeCells count="11">
    <mergeCell ref="A1:K1"/>
    <mergeCell ref="A3:K3"/>
    <mergeCell ref="C26:D26"/>
    <mergeCell ref="A6:A7"/>
    <mergeCell ref="B6:B7"/>
    <mergeCell ref="D25:E25"/>
    <mergeCell ref="C6:E6"/>
    <mergeCell ref="I6:K6"/>
    <mergeCell ref="A2:K2"/>
    <mergeCell ref="D23:E23"/>
    <mergeCell ref="F6:H6"/>
  </mergeCells>
  <pageMargins left="0.25" right="0.25" top="0.75" bottom="0.75" header="0.3" footer="0.3"/>
  <pageSetup paperSize="9" scale="8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C98AE-590A-4F60-9AF9-49E2373492F7}">
  <sheetPr>
    <pageSetUpPr fitToPage="1"/>
  </sheetPr>
  <dimension ref="A1:N38"/>
  <sheetViews>
    <sheetView view="pageBreakPreview" topLeftCell="A10" zoomScaleNormal="100" workbookViewId="0">
      <selection activeCell="G52" sqref="G52:H52"/>
    </sheetView>
  </sheetViews>
  <sheetFormatPr defaultColWidth="8.85546875" defaultRowHeight="17.25"/>
  <cols>
    <col min="1" max="1" width="4.7109375" style="494" customWidth="1"/>
    <col min="2" max="2" width="37.7109375" style="503" customWidth="1"/>
    <col min="3" max="3" width="18.5703125" style="503" customWidth="1"/>
    <col min="4" max="4" width="20.28515625" style="494" customWidth="1"/>
    <col min="5" max="5" width="23.85546875" style="494" customWidth="1"/>
    <col min="6" max="6" width="8.85546875" style="494"/>
    <col min="7" max="7" width="9.5703125" style="494" bestFit="1" customWidth="1"/>
    <col min="8" max="16384" width="8.85546875" style="494"/>
  </cols>
  <sheetData>
    <row r="1" spans="1:5" ht="20.25" customHeight="1">
      <c r="B1" s="529"/>
      <c r="C1" s="529"/>
      <c r="D1" s="649" t="s">
        <v>295</v>
      </c>
      <c r="E1" s="649"/>
    </row>
    <row r="2" spans="1:5" ht="20.25" customHeight="1">
      <c r="B2" s="529"/>
      <c r="C2" s="529"/>
      <c r="D2" s="649" t="s">
        <v>66</v>
      </c>
      <c r="E2" s="649"/>
    </row>
    <row r="3" spans="1:5" ht="20.25" customHeight="1">
      <c r="B3" s="529"/>
      <c r="C3" s="529"/>
      <c r="D3" s="649" t="s">
        <v>2</v>
      </c>
      <c r="E3" s="649"/>
    </row>
    <row r="4" spans="1:5" ht="24.75" customHeight="1">
      <c r="B4" s="529"/>
      <c r="C4" s="529"/>
      <c r="D4" s="530"/>
      <c r="E4" s="530" t="s">
        <v>296</v>
      </c>
    </row>
    <row r="5" spans="1:5" ht="20.25" customHeight="1">
      <c r="B5" s="529"/>
      <c r="C5" s="529"/>
      <c r="D5" s="530"/>
      <c r="E5" s="530" t="s">
        <v>297</v>
      </c>
    </row>
    <row r="6" spans="1:5" ht="12" customHeight="1">
      <c r="B6" s="531"/>
      <c r="C6" s="531"/>
      <c r="D6" s="531"/>
    </row>
    <row r="7" spans="1:5" ht="42" customHeight="1">
      <c r="A7" s="639" t="s">
        <v>298</v>
      </c>
      <c r="B7" s="639"/>
      <c r="C7" s="639"/>
      <c r="D7" s="639"/>
      <c r="E7" s="639"/>
    </row>
    <row r="8" spans="1:5" ht="23.25" customHeight="1">
      <c r="A8" s="639" t="s">
        <v>273</v>
      </c>
      <c r="B8" s="639"/>
      <c r="C8" s="639"/>
      <c r="D8" s="639"/>
      <c r="E8" s="639"/>
    </row>
    <row r="9" spans="1:5" ht="18" customHeight="1">
      <c r="A9" s="497"/>
      <c r="B9" s="498"/>
      <c r="C9" s="498"/>
      <c r="E9" s="499" t="s">
        <v>274</v>
      </c>
    </row>
    <row r="10" spans="1:5" s="533" customFormat="1" ht="71.25" customHeight="1">
      <c r="A10" s="532" t="s">
        <v>299</v>
      </c>
      <c r="B10" s="532" t="s">
        <v>275</v>
      </c>
      <c r="C10" s="532" t="s">
        <v>300</v>
      </c>
      <c r="D10" s="532" t="s">
        <v>301</v>
      </c>
      <c r="E10" s="532" t="s">
        <v>302</v>
      </c>
    </row>
    <row r="11" spans="1:5" s="535" customFormat="1" ht="13.5">
      <c r="A11" s="534">
        <v>1</v>
      </c>
      <c r="B11" s="534">
        <v>2</v>
      </c>
      <c r="C11" s="534">
        <v>3</v>
      </c>
      <c r="D11" s="534">
        <v>4</v>
      </c>
      <c r="E11" s="534">
        <v>5</v>
      </c>
    </row>
    <row r="12" spans="1:5" s="496" customFormat="1" ht="40.5" customHeight="1">
      <c r="A12" s="500">
        <v>1</v>
      </c>
      <c r="B12" s="506" t="s">
        <v>283</v>
      </c>
      <c r="C12" s="517">
        <v>1</v>
      </c>
      <c r="D12" s="507">
        <v>272000</v>
      </c>
      <c r="E12" s="507">
        <f>C12*D12</f>
        <v>272000</v>
      </c>
    </row>
    <row r="13" spans="1:5" s="496" customFormat="1" ht="40.5" customHeight="1">
      <c r="A13" s="500">
        <v>2</v>
      </c>
      <c r="B13" s="506" t="s">
        <v>303</v>
      </c>
      <c r="C13" s="517">
        <v>1</v>
      </c>
      <c r="D13" s="507">
        <v>182000</v>
      </c>
      <c r="E13" s="507">
        <f t="shared" ref="E13:E19" si="0">C13*D13</f>
        <v>182000</v>
      </c>
    </row>
    <row r="14" spans="1:5" s="496" customFormat="1" ht="40.5" customHeight="1">
      <c r="A14" s="500">
        <v>3</v>
      </c>
      <c r="B14" s="506" t="s">
        <v>285</v>
      </c>
      <c r="C14" s="517">
        <v>1</v>
      </c>
      <c r="D14" s="507">
        <v>165000</v>
      </c>
      <c r="E14" s="507">
        <f t="shared" si="0"/>
        <v>165000</v>
      </c>
    </row>
    <row r="15" spans="1:5" s="496" customFormat="1" ht="40.5" customHeight="1">
      <c r="A15" s="500">
        <v>4</v>
      </c>
      <c r="B15" s="506" t="s">
        <v>286</v>
      </c>
      <c r="C15" s="517">
        <v>1</v>
      </c>
      <c r="D15" s="507">
        <v>135200</v>
      </c>
      <c r="E15" s="507">
        <f>C15*D15</f>
        <v>135200</v>
      </c>
    </row>
    <row r="16" spans="1:5" s="496" customFormat="1" ht="40.5" customHeight="1">
      <c r="A16" s="500">
        <v>5</v>
      </c>
      <c r="B16" s="506" t="s">
        <v>288</v>
      </c>
      <c r="C16" s="517">
        <v>1</v>
      </c>
      <c r="D16" s="507">
        <v>155000</v>
      </c>
      <c r="E16" s="507">
        <f t="shared" si="0"/>
        <v>155000</v>
      </c>
    </row>
    <row r="17" spans="1:14" s="496" customFormat="1" ht="40.5" customHeight="1">
      <c r="A17" s="500">
        <v>6</v>
      </c>
      <c r="B17" s="506" t="s">
        <v>287</v>
      </c>
      <c r="C17" s="517">
        <v>0.5</v>
      </c>
      <c r="D17" s="507">
        <v>135200</v>
      </c>
      <c r="E17" s="507">
        <f>C17*D17</f>
        <v>67600</v>
      </c>
    </row>
    <row r="18" spans="1:14" s="496" customFormat="1" ht="40.5" customHeight="1">
      <c r="A18" s="500">
        <v>7</v>
      </c>
      <c r="B18" s="506" t="s">
        <v>289</v>
      </c>
      <c r="C18" s="517">
        <v>1</v>
      </c>
      <c r="D18" s="507">
        <v>135200</v>
      </c>
      <c r="E18" s="507">
        <f t="shared" si="0"/>
        <v>135200</v>
      </c>
    </row>
    <row r="19" spans="1:14" s="496" customFormat="1" ht="40.5" customHeight="1">
      <c r="A19" s="500">
        <v>8</v>
      </c>
      <c r="B19" s="506" t="s">
        <v>304</v>
      </c>
      <c r="C19" s="517">
        <v>3</v>
      </c>
      <c r="D19" s="507">
        <v>135200</v>
      </c>
      <c r="E19" s="507">
        <f t="shared" si="0"/>
        <v>405600</v>
      </c>
    </row>
    <row r="20" spans="1:14" s="496" customFormat="1" ht="33" customHeight="1">
      <c r="A20" s="501"/>
      <c r="B20" s="502" t="s">
        <v>171</v>
      </c>
      <c r="C20" s="509">
        <f>SUM(C12:C19)</f>
        <v>9.5</v>
      </c>
      <c r="D20" s="502"/>
      <c r="E20" s="508">
        <f>SUM(E12:E19)</f>
        <v>1517600</v>
      </c>
      <c r="G20" s="536"/>
      <c r="H20" s="537"/>
    </row>
    <row r="21" spans="1:14" s="496" customFormat="1" ht="24" customHeight="1">
      <c r="A21" s="538"/>
      <c r="B21" s="493"/>
      <c r="C21" s="539"/>
      <c r="D21" s="539"/>
      <c r="E21" s="539"/>
      <c r="G21" s="540"/>
      <c r="H21" s="537"/>
    </row>
    <row r="22" spans="1:14" s="496" customFormat="1" ht="48.75" customHeight="1">
      <c r="A22" s="650" t="s">
        <v>305</v>
      </c>
      <c r="B22" s="650"/>
      <c r="C22" s="650"/>
      <c r="D22" s="650"/>
      <c r="E22" s="650"/>
      <c r="F22" s="537"/>
      <c r="G22" s="541"/>
      <c r="H22" s="537"/>
    </row>
    <row r="23" spans="1:14" s="542" customFormat="1" ht="107.25" customHeight="1">
      <c r="B23" s="543" t="s">
        <v>64</v>
      </c>
      <c r="C23" s="648"/>
      <c r="D23" s="648"/>
      <c r="E23" s="544" t="s">
        <v>65</v>
      </c>
    </row>
    <row r="24" spans="1:14" s="496" customFormat="1" ht="25.5" customHeight="1">
      <c r="A24" s="545"/>
      <c r="B24" s="545"/>
      <c r="C24" s="545"/>
      <c r="F24" s="541"/>
      <c r="G24" s="541"/>
    </row>
    <row r="25" spans="1:14" s="542" customFormat="1" ht="36.75" customHeight="1">
      <c r="B25" s="546"/>
      <c r="C25" s="547"/>
      <c r="D25" s="548"/>
    </row>
    <row r="26" spans="1:14" s="542" customFormat="1" ht="20.25" customHeight="1">
      <c r="B26" s="546"/>
      <c r="C26" s="547"/>
      <c r="D26" s="548"/>
    </row>
    <row r="27" spans="1:14" s="549" customFormat="1" ht="26.25" customHeight="1">
      <c r="B27" s="550"/>
      <c r="C27" s="551"/>
      <c r="D27" s="551"/>
      <c r="E27" s="551"/>
      <c r="F27" s="551"/>
      <c r="G27" s="551"/>
      <c r="H27" s="551"/>
      <c r="I27" s="551"/>
      <c r="J27" s="551"/>
      <c r="K27" s="551"/>
      <c r="L27" s="551"/>
      <c r="M27" s="551"/>
      <c r="N27" s="551"/>
    </row>
    <row r="28" spans="1:14" s="549" customFormat="1" ht="12.75" customHeight="1">
      <c r="B28" s="552"/>
      <c r="D28" s="553"/>
      <c r="E28" s="551"/>
      <c r="F28" s="551"/>
      <c r="G28" s="551"/>
      <c r="H28" s="551"/>
      <c r="I28" s="551"/>
      <c r="J28" s="551"/>
      <c r="K28" s="551"/>
      <c r="L28" s="551"/>
      <c r="M28" s="551"/>
      <c r="N28" s="551"/>
    </row>
    <row r="29" spans="1:14" s="549" customFormat="1" ht="27" customHeight="1">
      <c r="B29" s="550"/>
      <c r="C29" s="551"/>
      <c r="D29" s="551"/>
      <c r="E29" s="551"/>
      <c r="F29" s="551"/>
      <c r="G29" s="551"/>
      <c r="H29" s="551"/>
      <c r="I29" s="551"/>
      <c r="J29" s="551"/>
      <c r="K29" s="551"/>
      <c r="L29" s="551"/>
      <c r="M29" s="551"/>
      <c r="N29" s="551"/>
    </row>
    <row r="30" spans="1:14" s="549" customFormat="1" ht="13.5" customHeight="1">
      <c r="D30" s="553"/>
      <c r="E30" s="551"/>
      <c r="F30" s="551"/>
      <c r="G30" s="551"/>
      <c r="H30" s="551"/>
      <c r="I30" s="551"/>
      <c r="J30" s="551"/>
      <c r="K30" s="551"/>
      <c r="L30" s="551"/>
      <c r="M30" s="551"/>
      <c r="N30" s="551"/>
    </row>
    <row r="31" spans="1:14" s="549" customFormat="1">
      <c r="B31" s="554"/>
      <c r="D31" s="555"/>
      <c r="E31" s="551"/>
      <c r="F31" s="551"/>
      <c r="G31" s="551"/>
      <c r="H31" s="551"/>
      <c r="I31" s="551"/>
      <c r="J31" s="551"/>
      <c r="K31" s="551"/>
      <c r="L31" s="551"/>
      <c r="M31" s="551"/>
      <c r="N31" s="551"/>
    </row>
    <row r="32" spans="1:14">
      <c r="B32" s="494"/>
      <c r="C32" s="494"/>
    </row>
    <row r="33" s="494" customFormat="1"/>
    <row r="34" s="494" customFormat="1"/>
    <row r="35" s="494" customFormat="1"/>
    <row r="36" s="494" customFormat="1"/>
    <row r="37" s="494" customFormat="1"/>
    <row r="38" s="494" customFormat="1"/>
  </sheetData>
  <mergeCells count="7">
    <mergeCell ref="C23:D23"/>
    <mergeCell ref="D1:E1"/>
    <mergeCell ref="D2:E2"/>
    <mergeCell ref="D3:E3"/>
    <mergeCell ref="A7:E7"/>
    <mergeCell ref="A8:E8"/>
    <mergeCell ref="A22:E22"/>
  </mergeCells>
  <pageMargins left="0.15" right="0.16" top="0.14000000000000001" bottom="0.16" header="0.14000000000000001" footer="0.17"/>
  <pageSetup scale="9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topLeftCell="A10" zoomScaleNormal="100" workbookViewId="0">
      <selection activeCell="G52" sqref="G52:H52"/>
    </sheetView>
  </sheetViews>
  <sheetFormatPr defaultColWidth="9.140625" defaultRowHeight="13.5"/>
  <cols>
    <col min="1" max="1" width="4.42578125" style="3" customWidth="1"/>
    <col min="2" max="2" width="35.28515625" style="4" customWidth="1"/>
    <col min="3" max="3" width="17" style="4" customWidth="1"/>
    <col min="4" max="7" width="16.7109375" style="4" customWidth="1"/>
    <col min="8" max="8" width="18.42578125" style="3" customWidth="1"/>
    <col min="9" max="9" width="16.28515625" style="4" customWidth="1"/>
    <col min="10" max="16384" width="9.140625" style="4"/>
  </cols>
  <sheetData>
    <row r="1" spans="1:8" s="1" customFormat="1" ht="37.5" customHeight="1">
      <c r="A1" s="5" t="s">
        <v>135</v>
      </c>
      <c r="B1" s="5"/>
      <c r="C1" s="5"/>
      <c r="D1" s="5"/>
      <c r="E1" s="5"/>
      <c r="F1" s="5"/>
      <c r="G1" s="5"/>
      <c r="H1" s="6"/>
    </row>
    <row r="2" spans="1:8" s="1" customFormat="1" ht="27.75" customHeight="1">
      <c r="A2" s="5" t="str">
        <f>+'Ekamut-caxs'!A9:D9</f>
        <v xml:space="preserve">«Երևանի Ա. Ցիցիկյանի անվան երաժշտական դպրոց» ՀՈԱԿ-ի </v>
      </c>
      <c r="B2" s="5"/>
      <c r="C2" s="5"/>
      <c r="D2" s="5"/>
      <c r="E2" s="5"/>
      <c r="F2" s="5"/>
      <c r="G2" s="5"/>
      <c r="H2" s="6"/>
    </row>
    <row r="3" spans="1:8" ht="37.5" customHeight="1">
      <c r="A3" s="7" t="s">
        <v>249</v>
      </c>
      <c r="B3" s="7"/>
      <c r="C3" s="7"/>
      <c r="D3" s="7"/>
      <c r="E3" s="7"/>
      <c r="F3" s="7"/>
      <c r="G3" s="7"/>
    </row>
    <row r="5" spans="1:8">
      <c r="H5" s="8" t="s">
        <v>114</v>
      </c>
    </row>
    <row r="6" spans="1:8" ht="48.75" customHeight="1">
      <c r="A6" s="652" t="s">
        <v>69</v>
      </c>
      <c r="B6" s="652" t="s">
        <v>250</v>
      </c>
      <c r="C6" s="652" t="s">
        <v>251</v>
      </c>
      <c r="D6" s="652" t="s">
        <v>252</v>
      </c>
      <c r="E6" s="652"/>
      <c r="F6" s="652"/>
      <c r="G6" s="652"/>
      <c r="H6" s="653" t="s">
        <v>253</v>
      </c>
    </row>
    <row r="7" spans="1:8" ht="48" customHeight="1">
      <c r="A7" s="652"/>
      <c r="B7" s="652"/>
      <c r="C7" s="652"/>
      <c r="D7" s="9" t="s">
        <v>229</v>
      </c>
      <c r="E7" s="9" t="s">
        <v>254</v>
      </c>
      <c r="F7" s="9" t="s">
        <v>255</v>
      </c>
      <c r="G7" s="9" t="s">
        <v>256</v>
      </c>
      <c r="H7" s="654"/>
    </row>
    <row r="8" spans="1:8" s="2" customFormat="1" ht="39.75" customHeight="1">
      <c r="A8" s="10">
        <v>1</v>
      </c>
      <c r="B8" s="11" t="s">
        <v>257</v>
      </c>
      <c r="C8" s="10">
        <v>35.5</v>
      </c>
      <c r="D8" s="10">
        <f>SUM(E8:G8)</f>
        <v>89</v>
      </c>
      <c r="E8" s="12">
        <v>79</v>
      </c>
      <c r="F8" s="12">
        <v>5</v>
      </c>
      <c r="G8" s="12">
        <v>5</v>
      </c>
      <c r="H8" s="13">
        <f>+E8*C8</f>
        <v>2804.5</v>
      </c>
    </row>
    <row r="9" spans="1:8" s="2" customFormat="1" ht="39.75" customHeight="1">
      <c r="A9" s="10" t="s">
        <v>258</v>
      </c>
      <c r="B9" s="11" t="s">
        <v>259</v>
      </c>
      <c r="C9" s="10">
        <v>17.75</v>
      </c>
      <c r="D9" s="10">
        <f t="shared" ref="D9:D18" si="0">SUM(E9:G9)</f>
        <v>21</v>
      </c>
      <c r="E9" s="12">
        <v>21</v>
      </c>
      <c r="F9" s="12"/>
      <c r="G9" s="12"/>
      <c r="H9" s="13">
        <f t="shared" ref="H9:H18" si="1">+E9*C9</f>
        <v>372.75</v>
      </c>
    </row>
    <row r="10" spans="1:8" s="2" customFormat="1" ht="39.75" customHeight="1">
      <c r="A10" s="10"/>
      <c r="B10" s="11" t="s">
        <v>260</v>
      </c>
      <c r="C10" s="10">
        <v>30.5</v>
      </c>
      <c r="D10" s="10">
        <f t="shared" si="0"/>
        <v>20</v>
      </c>
      <c r="E10" s="12">
        <v>16</v>
      </c>
      <c r="F10" s="12"/>
      <c r="G10" s="12">
        <v>4</v>
      </c>
      <c r="H10" s="13">
        <f t="shared" si="1"/>
        <v>488</v>
      </c>
    </row>
    <row r="11" spans="1:8" s="2" customFormat="1" ht="39.75" customHeight="1">
      <c r="A11" s="10"/>
      <c r="B11" s="11" t="s">
        <v>261</v>
      </c>
      <c r="C11" s="10">
        <v>15.25</v>
      </c>
      <c r="D11" s="10">
        <f t="shared" si="0"/>
        <v>4</v>
      </c>
      <c r="E11" s="12">
        <v>4</v>
      </c>
      <c r="F11" s="12"/>
      <c r="G11" s="12"/>
      <c r="H11" s="13">
        <f t="shared" si="1"/>
        <v>61</v>
      </c>
    </row>
    <row r="12" spans="1:8" s="2" customFormat="1" ht="39.75" customHeight="1">
      <c r="A12" s="10"/>
      <c r="B12" s="11" t="s">
        <v>262</v>
      </c>
      <c r="C12" s="14">
        <v>27</v>
      </c>
      <c r="D12" s="10">
        <f t="shared" si="0"/>
        <v>27</v>
      </c>
      <c r="E12" s="12">
        <v>26</v>
      </c>
      <c r="F12" s="12"/>
      <c r="G12" s="12">
        <v>1</v>
      </c>
      <c r="H12" s="13">
        <f t="shared" si="1"/>
        <v>702</v>
      </c>
    </row>
    <row r="13" spans="1:8" s="2" customFormat="1" ht="39.75" customHeight="1">
      <c r="A13" s="10"/>
      <c r="B13" s="11" t="s">
        <v>261</v>
      </c>
      <c r="C13" s="10">
        <v>13.5</v>
      </c>
      <c r="D13" s="10">
        <f t="shared" si="0"/>
        <v>1</v>
      </c>
      <c r="E13" s="12">
        <v>1</v>
      </c>
      <c r="F13" s="12"/>
      <c r="G13" s="12"/>
      <c r="H13" s="13">
        <f t="shared" si="1"/>
        <v>13.5</v>
      </c>
    </row>
    <row r="14" spans="1:8" s="2" customFormat="1" ht="42" customHeight="1">
      <c r="A14" s="10">
        <v>2</v>
      </c>
      <c r="B14" s="11" t="s">
        <v>263</v>
      </c>
      <c r="C14" s="10">
        <v>34.5</v>
      </c>
      <c r="D14" s="10">
        <f t="shared" si="0"/>
        <v>36</v>
      </c>
      <c r="E14" s="12">
        <v>33</v>
      </c>
      <c r="F14" s="12"/>
      <c r="G14" s="12">
        <v>3</v>
      </c>
      <c r="H14" s="13">
        <f t="shared" si="1"/>
        <v>1138.5</v>
      </c>
    </row>
    <row r="15" spans="1:8" s="2" customFormat="1" ht="42" customHeight="1">
      <c r="A15" s="10" t="s">
        <v>258</v>
      </c>
      <c r="B15" s="11" t="s">
        <v>259</v>
      </c>
      <c r="C15" s="10">
        <v>17.25</v>
      </c>
      <c r="D15" s="10">
        <f t="shared" si="0"/>
        <v>6</v>
      </c>
      <c r="E15" s="12">
        <v>6</v>
      </c>
      <c r="F15" s="12"/>
      <c r="G15" s="12"/>
      <c r="H15" s="13">
        <f t="shared" si="1"/>
        <v>103.5</v>
      </c>
    </row>
    <row r="16" spans="1:8" s="2" customFormat="1" ht="37.5" customHeight="1">
      <c r="A16" s="10">
        <v>3</v>
      </c>
      <c r="B16" s="11" t="s">
        <v>264</v>
      </c>
      <c r="C16" s="10">
        <v>25.5</v>
      </c>
      <c r="D16" s="10">
        <f t="shared" si="0"/>
        <v>3</v>
      </c>
      <c r="E16" s="12"/>
      <c r="F16" s="12"/>
      <c r="G16" s="12">
        <v>3</v>
      </c>
      <c r="H16" s="13">
        <f t="shared" si="1"/>
        <v>0</v>
      </c>
    </row>
    <row r="17" spans="1:9" s="2" customFormat="1" ht="37.5" customHeight="1">
      <c r="A17" s="10">
        <v>4</v>
      </c>
      <c r="B17" s="11" t="s">
        <v>265</v>
      </c>
      <c r="C17" s="14">
        <v>16</v>
      </c>
      <c r="D17" s="10">
        <f t="shared" si="0"/>
        <v>0</v>
      </c>
      <c r="E17" s="12"/>
      <c r="F17" s="12"/>
      <c r="G17" s="12"/>
      <c r="H17" s="13">
        <f t="shared" si="1"/>
        <v>0</v>
      </c>
    </row>
    <row r="18" spans="1:9" s="2" customFormat="1" ht="37.5" customHeight="1">
      <c r="A18" s="10">
        <v>5</v>
      </c>
      <c r="B18" s="11" t="s">
        <v>266</v>
      </c>
      <c r="C18" s="14">
        <v>15</v>
      </c>
      <c r="D18" s="10">
        <f t="shared" si="0"/>
        <v>0</v>
      </c>
      <c r="E18" s="12"/>
      <c r="F18" s="12"/>
      <c r="G18" s="12"/>
      <c r="H18" s="13">
        <f t="shared" si="1"/>
        <v>0</v>
      </c>
    </row>
    <row r="19" spans="1:9" s="2" customFormat="1" ht="44.25" customHeight="1">
      <c r="A19" s="10"/>
      <c r="B19" s="11" t="s">
        <v>171</v>
      </c>
      <c r="C19" s="10">
        <f t="shared" ref="C19:H19" si="2">SUM(C8:C18)</f>
        <v>247.75</v>
      </c>
      <c r="D19" s="10">
        <f t="shared" si="2"/>
        <v>207</v>
      </c>
      <c r="E19" s="10">
        <f t="shared" si="2"/>
        <v>186</v>
      </c>
      <c r="F19" s="10">
        <f t="shared" si="2"/>
        <v>5</v>
      </c>
      <c r="G19" s="10">
        <f t="shared" si="2"/>
        <v>16</v>
      </c>
      <c r="H19" s="13">
        <f t="shared" si="2"/>
        <v>5683.75</v>
      </c>
      <c r="I19" s="18">
        <f>+H19*12+750*12</f>
        <v>77205</v>
      </c>
    </row>
    <row r="20" spans="1:9" s="2" customFormat="1" ht="44.25" customHeight="1">
      <c r="A20" s="10"/>
      <c r="B20" s="11" t="s">
        <v>267</v>
      </c>
      <c r="C20" s="10"/>
      <c r="D20" s="10">
        <f>+D19-D15-D9-D11-D13</f>
        <v>175</v>
      </c>
      <c r="E20" s="10">
        <f>+E19-E15-E9-E11-E13</f>
        <v>154</v>
      </c>
      <c r="F20" s="10">
        <f>+F19-F15-F9-F11-F13</f>
        <v>5</v>
      </c>
      <c r="G20" s="10">
        <f>+G19-G15-G9-G11-G13</f>
        <v>16</v>
      </c>
      <c r="H20" s="10"/>
    </row>
    <row r="21" spans="1:9" ht="20.25" customHeight="1">
      <c r="B21" s="15"/>
    </row>
    <row r="22" spans="1:9" ht="20.25" customHeight="1">
      <c r="B22" s="15"/>
    </row>
    <row r="23" spans="1:9" ht="20.25" customHeight="1">
      <c r="B23" s="15"/>
    </row>
    <row r="24" spans="1:9" ht="23.25" customHeight="1">
      <c r="B24" s="16" t="s">
        <v>60</v>
      </c>
      <c r="D24" s="655" t="str">
        <f>+'Ekamut-caxs'!C71</f>
        <v>Դ. Հովհաննիսյան</v>
      </c>
      <c r="E24" s="655"/>
      <c r="F24" s="655"/>
      <c r="G24" s="655"/>
    </row>
    <row r="25" spans="1:9" ht="17.25">
      <c r="B25" s="17" t="s">
        <v>110</v>
      </c>
      <c r="D25" s="656" t="s">
        <v>121</v>
      </c>
      <c r="E25" s="656"/>
      <c r="F25" s="656"/>
      <c r="G25" s="656"/>
    </row>
    <row r="26" spans="1:9" ht="24" customHeight="1">
      <c r="B26" s="2" t="s">
        <v>62</v>
      </c>
      <c r="D26" s="655" t="str">
        <f>+'Ekamut-caxs'!C73</f>
        <v>Ս.Ներսիսյան</v>
      </c>
      <c r="E26" s="655"/>
      <c r="F26" s="655"/>
      <c r="G26" s="655"/>
    </row>
    <row r="27" spans="1:9" ht="16.5" customHeight="1">
      <c r="B27" s="3" t="s">
        <v>268</v>
      </c>
      <c r="D27" s="651" t="s">
        <v>121</v>
      </c>
      <c r="E27" s="651"/>
      <c r="F27" s="651"/>
      <c r="G27" s="651"/>
    </row>
    <row r="29" spans="1:9" ht="15.75" customHeight="1"/>
    <row r="30" spans="1:9" ht="21" customHeight="1"/>
  </sheetData>
  <mergeCells count="9">
    <mergeCell ref="D27:G27"/>
    <mergeCell ref="A6:A7"/>
    <mergeCell ref="B6:B7"/>
    <mergeCell ref="C6:C7"/>
    <mergeCell ref="H6:H7"/>
    <mergeCell ref="D6:G6"/>
    <mergeCell ref="D24:G24"/>
    <mergeCell ref="D25:G25"/>
    <mergeCell ref="D26:G26"/>
  </mergeCells>
  <pageMargins left="0.15" right="0.17" top="0.27" bottom="0.22" header="0.18" footer="0.15"/>
  <pageSetup paperSize="9" scale="7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9" master="" otherUserPermission="visible"/>
  <rangeList sheetStid="7" master="" otherUserPermission="visible"/>
  <rangeList sheetStid="9" master="" otherUserPermission="visible"/>
  <rangeList sheetStid="10" master="" otherUserPermission="visible"/>
  <rangeList sheetStid="18" master="" otherUserPermission="visible"/>
  <rangeList sheetStid="11" master="" otherUserPermission="visible"/>
  <rangeList sheetStid="23" master="" otherUserPermission="visible"/>
  <rangeList sheetStid="2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hamematakan </vt:lpstr>
      <vt:lpstr>havelvac 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'hamematakan '!Print_Area</vt:lpstr>
      <vt:lpstr>'havelvac 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https://mul2.yerevan.am/tasks/2168297/oneclick?token=dd71dae8ff6d7c249a473ca961ce81d8</cp:keywords>
  <cp:lastModifiedBy>Lusine Petrosyan</cp:lastModifiedBy>
  <cp:lastPrinted>2025-04-15T13:12:13Z</cp:lastPrinted>
  <dcterms:created xsi:type="dcterms:W3CDTF">1996-10-14T23:33:00Z</dcterms:created>
  <dcterms:modified xsi:type="dcterms:W3CDTF">2025-05-12T14:16:13Z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0CFBCBEA3F4B442E94089932DA30DF12_12</vt:lpwstr>
  </property>
  <property fmtid="{D5CDD505-2E9C-101B-9397-08002B2CF9AE}" pid="3" name="KSOProductBuildVer">
    <vt:lpwstr>1049-12.2.0.19805</vt:lpwstr>
  </property>
</Properties>
</file>